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20" yWindow="-120" windowWidth="23256" windowHeight="13176" tabRatio="500"/>
  </bookViews>
  <sheets>
    <sheet name="2024-2026 (3)" sheetId="6" r:id="rId1"/>
    <sheet name="Лист1" sheetId="1" state="hidden" r:id="rId2"/>
  </sheets>
  <definedNames>
    <definedName name="_xlnm._FilterDatabase" localSheetId="0" hidden="1">'2024-2026 (3)'!$B$10:$G$841</definedName>
    <definedName name="clsAnalityc1">Лист1!$U$24</definedName>
    <definedName name="clsAnalityc2">Лист1!$V$24</definedName>
    <definedName name="clsAnalityc3">Лист1!$W$24</definedName>
    <definedName name="ColTotalAnalityc1">Лист1!$K$24</definedName>
    <definedName name="ColTotalAnalityc2">Лист1!$L$24</definedName>
    <definedName name="ColTotalAnalityc3">Лист1!$M$24</definedName>
    <definedName name="ColTotalCSR1">Лист1!$E$24</definedName>
    <definedName name="ColTotalCSR2">Лист1!$F$24</definedName>
    <definedName name="ColTotalCSR3">Лист1!$G$24</definedName>
    <definedName name="ColTotalCSR4">Лист1!$H$24</definedName>
    <definedName name="ColTotalFKR1">Лист1!$C$24</definedName>
    <definedName name="ColTotalFKR2">Лист1!$D$24</definedName>
    <definedName name="ColTotalGRBS">Лист1!$B$24</definedName>
    <definedName name="ColTotalSubEKR">Лист1!$J$24</definedName>
    <definedName name="CSR">Лист1!$R$24</definedName>
    <definedName name="FKR">Лист1!$Q$24</definedName>
    <definedName name="Footer">Лист1!$B$26:$AA$29</definedName>
    <definedName name="GRBS">Лист1!$P$24</definedName>
    <definedName name="Header">Лист1!$B$1:$AA$8</definedName>
    <definedName name="Row">Лист1!$B$24:$AA$24</definedName>
    <definedName name="SubEKR">Лист1!$T$24</definedName>
    <definedName name="Total">Лист1!$B$25:$AA$25</definedName>
    <definedName name="TotalAnalityc1">Лист1!$B$21:$AA$21</definedName>
    <definedName name="TotalAnalityc2">Лист1!$B$22:$AA$22</definedName>
    <definedName name="TotalAnalityc3">Лист1!$B$23:$AA$23</definedName>
    <definedName name="TotalCSRXX00000000">Лист1!$B$13:$AA$13</definedName>
    <definedName name="TotalCSRXXX0000000">Лист1!$B$14:$AA$14</definedName>
    <definedName name="TotalCSRXXXXX00000">Лист1!$B$15:$AA$15</definedName>
    <definedName name="TotalCSRXXXXXXXXXX">Лист1!$B$16:$AA$16</definedName>
    <definedName name="TotalFKRXX00">Лист1!$B$11:$AA$11</definedName>
    <definedName name="TotalFKRXXXX">Лист1!$B$12:$AA$12</definedName>
    <definedName name="TotalGRBS">Лист1!$B$10:$AA$10</definedName>
    <definedName name="TotalSubEKR">Лист1!$B$20:$AA$20</definedName>
    <definedName name="TotalVR">Лист1!$B$19:$AA$19</definedName>
    <definedName name="TotalVR1">Лист1!$B$17:$AA$17</definedName>
    <definedName name="TotalVR2">Лист1!$B$18:$AA$18</definedName>
    <definedName name="VR">Лист1!$S$24</definedName>
    <definedName name="Year1">Лист1!$X$24</definedName>
    <definedName name="Year2">Лист1!$Y$24</definedName>
    <definedName name="Year3">Лист1!$AA$24</definedName>
    <definedName name="_xlnm.Print_Area" localSheetId="0">'2024-2026 (3)'!$A$1:$G$841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819" i="6"/>
  <c r="E812"/>
  <c r="E811" s="1"/>
  <c r="G234" l="1"/>
  <c r="F234"/>
  <c r="E234"/>
  <c r="E182" l="1"/>
  <c r="E197"/>
  <c r="E196" s="1"/>
  <c r="G132"/>
  <c r="G131" s="1"/>
  <c r="F132"/>
  <c r="F131" s="1"/>
  <c r="E698"/>
  <c r="E697" s="1"/>
  <c r="F698"/>
  <c r="F697" s="1"/>
  <c r="G698"/>
  <c r="G697" s="1"/>
  <c r="G682" l="1"/>
  <c r="G681" s="1"/>
  <c r="G680" s="1"/>
  <c r="F682"/>
  <c r="F681" s="1"/>
  <c r="F680" s="1"/>
  <c r="E682"/>
  <c r="E681" s="1"/>
  <c r="E680" s="1"/>
  <c r="G265" l="1"/>
  <c r="F265"/>
  <c r="E265"/>
  <c r="G108" l="1"/>
  <c r="G107" s="1"/>
  <c r="F108"/>
  <c r="F107" s="1"/>
  <c r="E108"/>
  <c r="E107" s="1"/>
  <c r="E734" l="1"/>
  <c r="G667" l="1"/>
  <c r="F667"/>
  <c r="E667"/>
  <c r="G540"/>
  <c r="F540"/>
  <c r="E540"/>
  <c r="G532"/>
  <c r="F532"/>
  <c r="E532"/>
  <c r="G519"/>
  <c r="F519"/>
  <c r="E519"/>
  <c r="G203"/>
  <c r="F203"/>
  <c r="E203"/>
  <c r="G462" l="1"/>
  <c r="G461" s="1"/>
  <c r="F462"/>
  <c r="F461" s="1"/>
  <c r="E462"/>
  <c r="E461" s="1"/>
  <c r="G730" l="1"/>
  <c r="G729" s="1"/>
  <c r="F730"/>
  <c r="F729" s="1"/>
  <c r="E730"/>
  <c r="E729" s="1"/>
  <c r="G593" l="1"/>
  <c r="G592" s="1"/>
  <c r="G591" s="1"/>
  <c r="G590" s="1"/>
  <c r="F593"/>
  <c r="F592" s="1"/>
  <c r="F591" s="1"/>
  <c r="F590" s="1"/>
  <c r="E593"/>
  <c r="E592" s="1"/>
  <c r="E591" s="1"/>
  <c r="E590" s="1"/>
  <c r="E132" l="1"/>
  <c r="E131" s="1"/>
  <c r="E651" l="1"/>
  <c r="E650" s="1"/>
  <c r="E649" s="1"/>
  <c r="E393"/>
  <c r="E181"/>
  <c r="G181"/>
  <c r="F181"/>
  <c r="G839" l="1"/>
  <c r="G838" s="1"/>
  <c r="F839"/>
  <c r="F838" s="1"/>
  <c r="E839"/>
  <c r="E838" s="1"/>
  <c r="G836"/>
  <c r="G835" s="1"/>
  <c r="F836"/>
  <c r="F835" s="1"/>
  <c r="E836"/>
  <c r="E835" s="1"/>
  <c r="G833"/>
  <c r="G832" s="1"/>
  <c r="F833"/>
  <c r="F832" s="1"/>
  <c r="E833"/>
  <c r="E832" s="1"/>
  <c r="G830"/>
  <c r="G829" s="1"/>
  <c r="F830"/>
  <c r="F829" s="1"/>
  <c r="E830"/>
  <c r="E829" s="1"/>
  <c r="G826"/>
  <c r="F826"/>
  <c r="E826"/>
  <c r="G824"/>
  <c r="F824"/>
  <c r="E824"/>
  <c r="G822"/>
  <c r="F822"/>
  <c r="E822"/>
  <c r="G819"/>
  <c r="F819"/>
  <c r="G817"/>
  <c r="F817"/>
  <c r="E817"/>
  <c r="G815"/>
  <c r="F815"/>
  <c r="E815"/>
  <c r="G812"/>
  <c r="G811" s="1"/>
  <c r="F812"/>
  <c r="F811" s="1"/>
  <c r="G809"/>
  <c r="G808" s="1"/>
  <c r="F809"/>
  <c r="F808" s="1"/>
  <c r="E809"/>
  <c r="E808" s="1"/>
  <c r="G804"/>
  <c r="G803" s="1"/>
  <c r="F804"/>
  <c r="F803" s="1"/>
  <c r="E804"/>
  <c r="E803" s="1"/>
  <c r="G800"/>
  <c r="G799" s="1"/>
  <c r="F800"/>
  <c r="F799" s="1"/>
  <c r="E800"/>
  <c r="E799" s="1"/>
  <c r="G795"/>
  <c r="G794" s="1"/>
  <c r="F795"/>
  <c r="F794" s="1"/>
  <c r="E795"/>
  <c r="E794" s="1"/>
  <c r="G791"/>
  <c r="G790" s="1"/>
  <c r="F791"/>
  <c r="F790" s="1"/>
  <c r="E791"/>
  <c r="E790" s="1"/>
  <c r="G788"/>
  <c r="G787" s="1"/>
  <c r="F788"/>
  <c r="F787" s="1"/>
  <c r="E788"/>
  <c r="E787" s="1"/>
  <c r="G781"/>
  <c r="G780" s="1"/>
  <c r="F781"/>
  <c r="F780" s="1"/>
  <c r="E781"/>
  <c r="E780" s="1"/>
  <c r="G777"/>
  <c r="G776" s="1"/>
  <c r="F777"/>
  <c r="F776" s="1"/>
  <c r="E777"/>
  <c r="E776" s="1"/>
  <c r="G773"/>
  <c r="G772" s="1"/>
  <c r="F773"/>
  <c r="F772" s="1"/>
  <c r="E773"/>
  <c r="E772" s="1"/>
  <c r="G769"/>
  <c r="G768" s="1"/>
  <c r="F769"/>
  <c r="F768" s="1"/>
  <c r="E769"/>
  <c r="E768" s="1"/>
  <c r="G764"/>
  <c r="G763" s="1"/>
  <c r="F764"/>
  <c r="F763" s="1"/>
  <c r="E764"/>
  <c r="E763" s="1"/>
  <c r="G760"/>
  <c r="G759" s="1"/>
  <c r="F760"/>
  <c r="F759" s="1"/>
  <c r="E760"/>
  <c r="E759" s="1"/>
  <c r="G754"/>
  <c r="G753" s="1"/>
  <c r="G752" s="1"/>
  <c r="F754"/>
  <c r="F753" s="1"/>
  <c r="F752" s="1"/>
  <c r="E754"/>
  <c r="E753" s="1"/>
  <c r="E752" s="1"/>
  <c r="G750"/>
  <c r="G749" s="1"/>
  <c r="G748" s="1"/>
  <c r="F750"/>
  <c r="F749" s="1"/>
  <c r="F748" s="1"/>
  <c r="E750"/>
  <c r="E749" s="1"/>
  <c r="E748" s="1"/>
  <c r="G746"/>
  <c r="G745" s="1"/>
  <c r="F746"/>
  <c r="F745" s="1"/>
  <c r="E746"/>
  <c r="E745" s="1"/>
  <c r="G743"/>
  <c r="G742" s="1"/>
  <c r="F743"/>
  <c r="F742" s="1"/>
  <c r="E743"/>
  <c r="E742" s="1"/>
  <c r="G740"/>
  <c r="F740"/>
  <c r="E740"/>
  <c r="G738"/>
  <c r="F738"/>
  <c r="E738"/>
  <c r="G734"/>
  <c r="G733" s="1"/>
  <c r="F734"/>
  <c r="F733" s="1"/>
  <c r="E733"/>
  <c r="G727"/>
  <c r="G726" s="1"/>
  <c r="F727"/>
  <c r="F726" s="1"/>
  <c r="E727"/>
  <c r="E726" s="1"/>
  <c r="G724"/>
  <c r="G723" s="1"/>
  <c r="F724"/>
  <c r="F723" s="1"/>
  <c r="E724"/>
  <c r="E723" s="1"/>
  <c r="G721"/>
  <c r="G720" s="1"/>
  <c r="F721"/>
  <c r="F720" s="1"/>
  <c r="E721"/>
  <c r="E720" s="1"/>
  <c r="G718"/>
  <c r="G717" s="1"/>
  <c r="F718"/>
  <c r="F717" s="1"/>
  <c r="E718"/>
  <c r="E717" s="1"/>
  <c r="G715"/>
  <c r="F715"/>
  <c r="E715"/>
  <c r="G713"/>
  <c r="F713"/>
  <c r="E713"/>
  <c r="G706"/>
  <c r="G705" s="1"/>
  <c r="F706"/>
  <c r="F705" s="1"/>
  <c r="E706"/>
  <c r="E705" s="1"/>
  <c r="G702"/>
  <c r="G701" s="1"/>
  <c r="F702"/>
  <c r="F701" s="1"/>
  <c r="E702"/>
  <c r="E701" s="1"/>
  <c r="G694"/>
  <c r="G693" s="1"/>
  <c r="F694"/>
  <c r="F693" s="1"/>
  <c r="E694"/>
  <c r="E693" s="1"/>
  <c r="G690"/>
  <c r="F690"/>
  <c r="E690"/>
  <c r="G688"/>
  <c r="G687" s="1"/>
  <c r="F688"/>
  <c r="E688"/>
  <c r="G678"/>
  <c r="G677" s="1"/>
  <c r="G676" s="1"/>
  <c r="G675" s="1"/>
  <c r="F678"/>
  <c r="F677" s="1"/>
  <c r="F676" s="1"/>
  <c r="F675" s="1"/>
  <c r="E678"/>
  <c r="E677" s="1"/>
  <c r="E676" s="1"/>
  <c r="E675" s="1"/>
  <c r="E674" s="1"/>
  <c r="G672"/>
  <c r="G671" s="1"/>
  <c r="G670" s="1"/>
  <c r="G669" s="1"/>
  <c r="F672"/>
  <c r="F671" s="1"/>
  <c r="F670" s="1"/>
  <c r="F669" s="1"/>
  <c r="E672"/>
  <c r="E671" s="1"/>
  <c r="E670" s="1"/>
  <c r="E669" s="1"/>
  <c r="G665"/>
  <c r="F665"/>
  <c r="E665"/>
  <c r="G661"/>
  <c r="G660" s="1"/>
  <c r="F661"/>
  <c r="F660" s="1"/>
  <c r="E661"/>
  <c r="E660" s="1"/>
  <c r="G658"/>
  <c r="G657" s="1"/>
  <c r="F658"/>
  <c r="F657" s="1"/>
  <c r="E658"/>
  <c r="E657" s="1"/>
  <c r="G655"/>
  <c r="G654" s="1"/>
  <c r="F655"/>
  <c r="F654" s="1"/>
  <c r="E655"/>
  <c r="E654" s="1"/>
  <c r="G651"/>
  <c r="G650" s="1"/>
  <c r="G649" s="1"/>
  <c r="F651"/>
  <c r="F650" s="1"/>
  <c r="F649" s="1"/>
  <c r="G647"/>
  <c r="G646" s="1"/>
  <c r="F647"/>
  <c r="F646" s="1"/>
  <c r="E647"/>
  <c r="E646" s="1"/>
  <c r="G644"/>
  <c r="G643" s="1"/>
  <c r="F644"/>
  <c r="F643" s="1"/>
  <c r="E644"/>
  <c r="E643" s="1"/>
  <c r="G639"/>
  <c r="G638" s="1"/>
  <c r="G637" s="1"/>
  <c r="G636" s="1"/>
  <c r="F639"/>
  <c r="F638" s="1"/>
  <c r="F637" s="1"/>
  <c r="F636" s="1"/>
  <c r="E639"/>
  <c r="E638" s="1"/>
  <c r="E637" s="1"/>
  <c r="E636" s="1"/>
  <c r="G633"/>
  <c r="G632" s="1"/>
  <c r="F633"/>
  <c r="F632" s="1"/>
  <c r="E633"/>
  <c r="E632" s="1"/>
  <c r="G630"/>
  <c r="G629" s="1"/>
  <c r="F630"/>
  <c r="F629" s="1"/>
  <c r="E630"/>
  <c r="E629" s="1"/>
  <c r="G627"/>
  <c r="G626" s="1"/>
  <c r="F627"/>
  <c r="F626" s="1"/>
  <c r="E627"/>
  <c r="E626" s="1"/>
  <c r="G624"/>
  <c r="G623" s="1"/>
  <c r="F624"/>
  <c r="F623" s="1"/>
  <c r="E624"/>
  <c r="E623" s="1"/>
  <c r="G621"/>
  <c r="G620" s="1"/>
  <c r="F621"/>
  <c r="F620" s="1"/>
  <c r="E621"/>
  <c r="E620" s="1"/>
  <c r="G618"/>
  <c r="G617" s="1"/>
  <c r="F618"/>
  <c r="F617" s="1"/>
  <c r="E618"/>
  <c r="E617" s="1"/>
  <c r="G612"/>
  <c r="G611" s="1"/>
  <c r="G610" s="1"/>
  <c r="F612"/>
  <c r="F611" s="1"/>
  <c r="F610" s="1"/>
  <c r="E612"/>
  <c r="E611" s="1"/>
  <c r="E610" s="1"/>
  <c r="G608"/>
  <c r="G607" s="1"/>
  <c r="G606" s="1"/>
  <c r="F608"/>
  <c r="F607" s="1"/>
  <c r="F606" s="1"/>
  <c r="E608"/>
  <c r="E607" s="1"/>
  <c r="E606" s="1"/>
  <c r="G603"/>
  <c r="G602" s="1"/>
  <c r="G601" s="1"/>
  <c r="G600" s="1"/>
  <c r="F603"/>
  <c r="F602" s="1"/>
  <c r="F601" s="1"/>
  <c r="F600" s="1"/>
  <c r="E603"/>
  <c r="E602" s="1"/>
  <c r="E601" s="1"/>
  <c r="E600" s="1"/>
  <c r="G588"/>
  <c r="G587" s="1"/>
  <c r="G586" s="1"/>
  <c r="F588"/>
  <c r="F587" s="1"/>
  <c r="F586" s="1"/>
  <c r="E588"/>
  <c r="E587" s="1"/>
  <c r="E586" s="1"/>
  <c r="G584"/>
  <c r="G583" s="1"/>
  <c r="F584"/>
  <c r="F583" s="1"/>
  <c r="E584"/>
  <c r="E583" s="1"/>
  <c r="G581"/>
  <c r="G580" s="1"/>
  <c r="F581"/>
  <c r="F580" s="1"/>
  <c r="E581"/>
  <c r="E580" s="1"/>
  <c r="G578"/>
  <c r="G577" s="1"/>
  <c r="F578"/>
  <c r="F577" s="1"/>
  <c r="E578"/>
  <c r="E577" s="1"/>
  <c r="G572"/>
  <c r="G571" s="1"/>
  <c r="G570" s="1"/>
  <c r="F572"/>
  <c r="F571" s="1"/>
  <c r="F570" s="1"/>
  <c r="E572"/>
  <c r="E571" s="1"/>
  <c r="E570" s="1"/>
  <c r="G568"/>
  <c r="F568"/>
  <c r="E568"/>
  <c r="G566"/>
  <c r="F566"/>
  <c r="E566"/>
  <c r="G564"/>
  <c r="F564"/>
  <c r="E564"/>
  <c r="G561"/>
  <c r="F561"/>
  <c r="E561"/>
  <c r="G559"/>
  <c r="F559"/>
  <c r="E559"/>
  <c r="G556"/>
  <c r="F556"/>
  <c r="E556"/>
  <c r="G554"/>
  <c r="F554"/>
  <c r="E554"/>
  <c r="G551"/>
  <c r="G550" s="1"/>
  <c r="F551"/>
  <c r="F550" s="1"/>
  <c r="E551"/>
  <c r="E550" s="1"/>
  <c r="G548"/>
  <c r="G547" s="1"/>
  <c r="F548"/>
  <c r="F547" s="1"/>
  <c r="E548"/>
  <c r="E547" s="1"/>
  <c r="G545"/>
  <c r="F545"/>
  <c r="E545"/>
  <c r="G543"/>
  <c r="F543"/>
  <c r="E543"/>
  <c r="G537"/>
  <c r="F537"/>
  <c r="E537"/>
  <c r="G535"/>
  <c r="F535"/>
  <c r="E535"/>
  <c r="G529"/>
  <c r="G528" s="1"/>
  <c r="F529"/>
  <c r="F528" s="1"/>
  <c r="E529"/>
  <c r="E528" s="1"/>
  <c r="G524"/>
  <c r="F524"/>
  <c r="E524"/>
  <c r="G522"/>
  <c r="F522"/>
  <c r="E522"/>
  <c r="G515"/>
  <c r="F515"/>
  <c r="E515"/>
  <c r="G513"/>
  <c r="F513"/>
  <c r="E513"/>
  <c r="G509"/>
  <c r="G508" s="1"/>
  <c r="F509"/>
  <c r="F508" s="1"/>
  <c r="E509"/>
  <c r="E508" s="1"/>
  <c r="G506"/>
  <c r="G505" s="1"/>
  <c r="F506"/>
  <c r="F505" s="1"/>
  <c r="E506"/>
  <c r="E505" s="1"/>
  <c r="G500"/>
  <c r="G499" s="1"/>
  <c r="G498" s="1"/>
  <c r="G497" s="1"/>
  <c r="G496" s="1"/>
  <c r="F500"/>
  <c r="F499" s="1"/>
  <c r="F498" s="1"/>
  <c r="F497" s="1"/>
  <c r="F496" s="1"/>
  <c r="E500"/>
  <c r="E499" s="1"/>
  <c r="E498" s="1"/>
  <c r="E497" s="1"/>
  <c r="E496" s="1"/>
  <c r="G494"/>
  <c r="G493" s="1"/>
  <c r="G492" s="1"/>
  <c r="G491" s="1"/>
  <c r="F494"/>
  <c r="F493" s="1"/>
  <c r="F492" s="1"/>
  <c r="F491" s="1"/>
  <c r="E494"/>
  <c r="E493" s="1"/>
  <c r="E492" s="1"/>
  <c r="E491" s="1"/>
  <c r="G489"/>
  <c r="G488" s="1"/>
  <c r="G487" s="1"/>
  <c r="F489"/>
  <c r="F488" s="1"/>
  <c r="F487" s="1"/>
  <c r="E489"/>
  <c r="E488" s="1"/>
  <c r="E487" s="1"/>
  <c r="G484"/>
  <c r="G481" s="1"/>
  <c r="G480" s="1"/>
  <c r="F484"/>
  <c r="F481" s="1"/>
  <c r="F480" s="1"/>
  <c r="E484"/>
  <c r="G482"/>
  <c r="F482"/>
  <c r="E482"/>
  <c r="G477"/>
  <c r="G476" s="1"/>
  <c r="F477"/>
  <c r="F476" s="1"/>
  <c r="E477"/>
  <c r="E476" s="1"/>
  <c r="G474"/>
  <c r="G473" s="1"/>
  <c r="F474"/>
  <c r="F473" s="1"/>
  <c r="E474"/>
  <c r="E473" s="1"/>
  <c r="G470"/>
  <c r="F470"/>
  <c r="F469" s="1"/>
  <c r="F468" s="1"/>
  <c r="E470"/>
  <c r="E469" s="1"/>
  <c r="E468" s="1"/>
  <c r="G466"/>
  <c r="G465" s="1"/>
  <c r="F466"/>
  <c r="F465" s="1"/>
  <c r="E466"/>
  <c r="E465" s="1"/>
  <c r="G458"/>
  <c r="G457" s="1"/>
  <c r="F458"/>
  <c r="F457" s="1"/>
  <c r="E458"/>
  <c r="E457" s="1"/>
  <c r="G454"/>
  <c r="G453" s="1"/>
  <c r="F454"/>
  <c r="F453" s="1"/>
  <c r="E454"/>
  <c r="E453" s="1"/>
  <c r="G450"/>
  <c r="G449" s="1"/>
  <c r="F450"/>
  <c r="F449" s="1"/>
  <c r="E450"/>
  <c r="E449" s="1"/>
  <c r="G446"/>
  <c r="G445" s="1"/>
  <c r="F446"/>
  <c r="F445" s="1"/>
  <c r="E446"/>
  <c r="E445" s="1"/>
  <c r="G442"/>
  <c r="G441" s="1"/>
  <c r="F442"/>
  <c r="F441" s="1"/>
  <c r="E442"/>
  <c r="E441" s="1"/>
  <c r="G437"/>
  <c r="G436" s="1"/>
  <c r="F437"/>
  <c r="F436" s="1"/>
  <c r="E437"/>
  <c r="E436" s="1"/>
  <c r="G433"/>
  <c r="G432" s="1"/>
  <c r="F433"/>
  <c r="F432" s="1"/>
  <c r="E433"/>
  <c r="E432" s="1"/>
  <c r="G427"/>
  <c r="G426" s="1"/>
  <c r="G425" s="1"/>
  <c r="F427"/>
  <c r="F426" s="1"/>
  <c r="F425" s="1"/>
  <c r="E427"/>
  <c r="E426" s="1"/>
  <c r="E425" s="1"/>
  <c r="G422"/>
  <c r="G421" s="1"/>
  <c r="G420" s="1"/>
  <c r="F422"/>
  <c r="F421" s="1"/>
  <c r="F420" s="1"/>
  <c r="E422"/>
  <c r="E421" s="1"/>
  <c r="E420" s="1"/>
  <c r="G417"/>
  <c r="G416" s="1"/>
  <c r="G415" s="1"/>
  <c r="G414" s="1"/>
  <c r="F417"/>
  <c r="F416" s="1"/>
  <c r="F415" s="1"/>
  <c r="F414" s="1"/>
  <c r="E417"/>
  <c r="E416" s="1"/>
  <c r="E415" s="1"/>
  <c r="E414" s="1"/>
  <c r="G411"/>
  <c r="G410" s="1"/>
  <c r="F411"/>
  <c r="F410" s="1"/>
  <c r="E411"/>
  <c r="E410" s="1"/>
  <c r="G408"/>
  <c r="G407" s="1"/>
  <c r="F408"/>
  <c r="F407" s="1"/>
  <c r="E408"/>
  <c r="E407" s="1"/>
  <c r="G401"/>
  <c r="G400" s="1"/>
  <c r="G399" s="1"/>
  <c r="F401"/>
  <c r="F400" s="1"/>
  <c r="F399" s="1"/>
  <c r="E401"/>
  <c r="E400" s="1"/>
  <c r="E399" s="1"/>
  <c r="G395"/>
  <c r="F395"/>
  <c r="E395"/>
  <c r="G393"/>
  <c r="F393"/>
  <c r="G391"/>
  <c r="F391"/>
  <c r="E391"/>
  <c r="G386"/>
  <c r="F386"/>
  <c r="F385" s="1"/>
  <c r="F384" s="1"/>
  <c r="F383" s="1"/>
  <c r="E386"/>
  <c r="E385" s="1"/>
  <c r="E384" s="1"/>
  <c r="E383" s="1"/>
  <c r="G381"/>
  <c r="G380" s="1"/>
  <c r="G379" s="1"/>
  <c r="G378" s="1"/>
  <c r="F381"/>
  <c r="F380" s="1"/>
  <c r="F379" s="1"/>
  <c r="F378" s="1"/>
  <c r="E381"/>
  <c r="E380" s="1"/>
  <c r="E379" s="1"/>
  <c r="E378" s="1"/>
  <c r="G376"/>
  <c r="G375" s="1"/>
  <c r="G374" s="1"/>
  <c r="G373" s="1"/>
  <c r="F376"/>
  <c r="F375" s="1"/>
  <c r="F374" s="1"/>
  <c r="F373" s="1"/>
  <c r="E376"/>
  <c r="E375" s="1"/>
  <c r="E374" s="1"/>
  <c r="E373" s="1"/>
  <c r="G371"/>
  <c r="G370" s="1"/>
  <c r="G369" s="1"/>
  <c r="F371"/>
  <c r="F370" s="1"/>
  <c r="F369" s="1"/>
  <c r="E371"/>
  <c r="E370" s="1"/>
  <c r="E369" s="1"/>
  <c r="G367"/>
  <c r="G366" s="1"/>
  <c r="G365" s="1"/>
  <c r="F367"/>
  <c r="F366" s="1"/>
  <c r="F365" s="1"/>
  <c r="E367"/>
  <c r="E366" s="1"/>
  <c r="E365" s="1"/>
  <c r="G362"/>
  <c r="F362"/>
  <c r="E362"/>
  <c r="G360"/>
  <c r="F360"/>
  <c r="E360"/>
  <c r="G357"/>
  <c r="G356" s="1"/>
  <c r="F357"/>
  <c r="F356" s="1"/>
  <c r="E357"/>
  <c r="E356" s="1"/>
  <c r="G353"/>
  <c r="G352" s="1"/>
  <c r="G351" s="1"/>
  <c r="F353"/>
  <c r="F352" s="1"/>
  <c r="F351" s="1"/>
  <c r="E353"/>
  <c r="E352" s="1"/>
  <c r="E351" s="1"/>
  <c r="G348"/>
  <c r="F348"/>
  <c r="E348"/>
  <c r="G346"/>
  <c r="F346"/>
  <c r="E346"/>
  <c r="G342"/>
  <c r="G341" s="1"/>
  <c r="G340" s="1"/>
  <c r="F342"/>
  <c r="F341" s="1"/>
  <c r="F340" s="1"/>
  <c r="E342"/>
  <c r="E341" s="1"/>
  <c r="E340" s="1"/>
  <c r="G338"/>
  <c r="F338"/>
  <c r="E338"/>
  <c r="G336"/>
  <c r="G335" s="1"/>
  <c r="F336"/>
  <c r="F335" s="1"/>
  <c r="E336"/>
  <c r="G333"/>
  <c r="G332" s="1"/>
  <c r="F333"/>
  <c r="F332" s="1"/>
  <c r="E333"/>
  <c r="E332" s="1"/>
  <c r="G330"/>
  <c r="G329" s="1"/>
  <c r="F330"/>
  <c r="F329" s="1"/>
  <c r="E330"/>
  <c r="E329" s="1"/>
  <c r="G324"/>
  <c r="G323" s="1"/>
  <c r="F324"/>
  <c r="F323" s="1"/>
  <c r="E324"/>
  <c r="E323" s="1"/>
  <c r="G321"/>
  <c r="G320" s="1"/>
  <c r="F321"/>
  <c r="F320" s="1"/>
  <c r="E321"/>
  <c r="E320" s="1"/>
  <c r="G318"/>
  <c r="G317" s="1"/>
  <c r="F318"/>
  <c r="F317" s="1"/>
  <c r="E318"/>
  <c r="E317" s="1"/>
  <c r="G315"/>
  <c r="G314" s="1"/>
  <c r="F315"/>
  <c r="F314" s="1"/>
  <c r="E315"/>
  <c r="E314" s="1"/>
  <c r="G310"/>
  <c r="G309" s="1"/>
  <c r="G308" s="1"/>
  <c r="F310"/>
  <c r="F309" s="1"/>
  <c r="F308" s="1"/>
  <c r="E310"/>
  <c r="E309" s="1"/>
  <c r="E308" s="1"/>
  <c r="G306"/>
  <c r="G305" s="1"/>
  <c r="G304" s="1"/>
  <c r="F306"/>
  <c r="F305" s="1"/>
  <c r="F304" s="1"/>
  <c r="E306"/>
  <c r="E305" s="1"/>
  <c r="E304" s="1"/>
  <c r="G301"/>
  <c r="G300" s="1"/>
  <c r="F301"/>
  <c r="F300" s="1"/>
  <c r="E301"/>
  <c r="E300" s="1"/>
  <c r="G297"/>
  <c r="G296" s="1"/>
  <c r="F297"/>
  <c r="F296" s="1"/>
  <c r="E297"/>
  <c r="E296" s="1"/>
  <c r="G290"/>
  <c r="F290"/>
  <c r="E290"/>
  <c r="G288"/>
  <c r="F288"/>
  <c r="E288"/>
  <c r="G282"/>
  <c r="G281" s="1"/>
  <c r="G280" s="1"/>
  <c r="G279" s="1"/>
  <c r="F282"/>
  <c r="F281" s="1"/>
  <c r="F280" s="1"/>
  <c r="F279" s="1"/>
  <c r="E282"/>
  <c r="E281" s="1"/>
  <c r="E280" s="1"/>
  <c r="E279" s="1"/>
  <c r="G277"/>
  <c r="G276" s="1"/>
  <c r="G275" s="1"/>
  <c r="G274" s="1"/>
  <c r="F277"/>
  <c r="F276" s="1"/>
  <c r="F275" s="1"/>
  <c r="F274" s="1"/>
  <c r="E277"/>
  <c r="E276" s="1"/>
  <c r="E275" s="1"/>
  <c r="E274" s="1"/>
  <c r="G271"/>
  <c r="G270" s="1"/>
  <c r="G269" s="1"/>
  <c r="G268" s="1"/>
  <c r="F271"/>
  <c r="F270" s="1"/>
  <c r="F269" s="1"/>
  <c r="F268" s="1"/>
  <c r="E271"/>
  <c r="E270" s="1"/>
  <c r="E269" s="1"/>
  <c r="E268" s="1"/>
  <c r="G264"/>
  <c r="G263" s="1"/>
  <c r="G262" s="1"/>
  <c r="F264"/>
  <c r="F263" s="1"/>
  <c r="F262" s="1"/>
  <c r="E264"/>
  <c r="E263" s="1"/>
  <c r="E262" s="1"/>
  <c r="G260"/>
  <c r="G259" s="1"/>
  <c r="F260"/>
  <c r="F259" s="1"/>
  <c r="E260"/>
  <c r="E259" s="1"/>
  <c r="G256"/>
  <c r="G255" s="1"/>
  <c r="F256"/>
  <c r="F255" s="1"/>
  <c r="E256"/>
  <c r="E255" s="1"/>
  <c r="G250"/>
  <c r="G249" s="1"/>
  <c r="G248" s="1"/>
  <c r="G247" s="1"/>
  <c r="F250"/>
  <c r="F249" s="1"/>
  <c r="F248" s="1"/>
  <c r="F247" s="1"/>
  <c r="E250"/>
  <c r="E249" s="1"/>
  <c r="E248" s="1"/>
  <c r="E247" s="1"/>
  <c r="G245"/>
  <c r="F245"/>
  <c r="E245"/>
  <c r="G243"/>
  <c r="F243"/>
  <c r="E243"/>
  <c r="G236"/>
  <c r="F236"/>
  <c r="E236"/>
  <c r="G232"/>
  <c r="F232"/>
  <c r="E232"/>
  <c r="G226"/>
  <c r="G225" s="1"/>
  <c r="F226"/>
  <c r="F225" s="1"/>
  <c r="E226"/>
  <c r="E225" s="1"/>
  <c r="G221"/>
  <c r="G220" s="1"/>
  <c r="G219" s="1"/>
  <c r="F221"/>
  <c r="F220" s="1"/>
  <c r="F219" s="1"/>
  <c r="E221"/>
  <c r="E220" s="1"/>
  <c r="E219" s="1"/>
  <c r="G217"/>
  <c r="F217"/>
  <c r="E217"/>
  <c r="E215"/>
  <c r="E214" s="1"/>
  <c r="G214"/>
  <c r="G213" s="1"/>
  <c r="F214"/>
  <c r="F213" s="1"/>
  <c r="G209"/>
  <c r="G208" s="1"/>
  <c r="F209"/>
  <c r="F208" s="1"/>
  <c r="E209"/>
  <c r="E208" s="1"/>
  <c r="G206"/>
  <c r="F206"/>
  <c r="E202"/>
  <c r="G197"/>
  <c r="G196" s="1"/>
  <c r="G195" s="1"/>
  <c r="F197"/>
  <c r="F196" s="1"/>
  <c r="F195" s="1"/>
  <c r="G193"/>
  <c r="G192" s="1"/>
  <c r="G191" s="1"/>
  <c r="F193"/>
  <c r="F192" s="1"/>
  <c r="F191" s="1"/>
  <c r="E193"/>
  <c r="E192" s="1"/>
  <c r="E191" s="1"/>
  <c r="G188"/>
  <c r="G187" s="1"/>
  <c r="F188"/>
  <c r="F187" s="1"/>
  <c r="E188"/>
  <c r="E187" s="1"/>
  <c r="G185"/>
  <c r="G184" s="1"/>
  <c r="F185"/>
  <c r="F184" s="1"/>
  <c r="E185"/>
  <c r="E184" s="1"/>
  <c r="G178"/>
  <c r="G177" s="1"/>
  <c r="F178"/>
  <c r="F177" s="1"/>
  <c r="E178"/>
  <c r="E177" s="1"/>
  <c r="G174"/>
  <c r="G173" s="1"/>
  <c r="G172" s="1"/>
  <c r="F174"/>
  <c r="F173" s="1"/>
  <c r="F172" s="1"/>
  <c r="E174"/>
  <c r="E173" s="1"/>
  <c r="E172" s="1"/>
  <c r="G168"/>
  <c r="G167" s="1"/>
  <c r="G166" s="1"/>
  <c r="F168"/>
  <c r="F167" s="1"/>
  <c r="F166" s="1"/>
  <c r="E168"/>
  <c r="E167" s="1"/>
  <c r="E166" s="1"/>
  <c r="G164"/>
  <c r="G163" s="1"/>
  <c r="G162" s="1"/>
  <c r="F164"/>
  <c r="F163" s="1"/>
  <c r="F162" s="1"/>
  <c r="E164"/>
  <c r="E163" s="1"/>
  <c r="E162" s="1"/>
  <c r="G160"/>
  <c r="G159" s="1"/>
  <c r="F160"/>
  <c r="F159" s="1"/>
  <c r="E160"/>
  <c r="E159" s="1"/>
  <c r="G157"/>
  <c r="F157"/>
  <c r="E157"/>
  <c r="G155"/>
  <c r="F155"/>
  <c r="E155"/>
  <c r="G151"/>
  <c r="F151"/>
  <c r="E151"/>
  <c r="G149"/>
  <c r="F149"/>
  <c r="E149"/>
  <c r="G143"/>
  <c r="G142" s="1"/>
  <c r="F143"/>
  <c r="F142" s="1"/>
  <c r="E143"/>
  <c r="E142" s="1"/>
  <c r="G140"/>
  <c r="G139" s="1"/>
  <c r="F140"/>
  <c r="F139" s="1"/>
  <c r="E140"/>
  <c r="E139" s="1"/>
  <c r="G137"/>
  <c r="F137"/>
  <c r="E137"/>
  <c r="G135"/>
  <c r="F135"/>
  <c r="E135"/>
  <c r="G128"/>
  <c r="F128"/>
  <c r="E128"/>
  <c r="G125"/>
  <c r="F125"/>
  <c r="E125"/>
  <c r="G121"/>
  <c r="G120" s="1"/>
  <c r="F121"/>
  <c r="F120" s="1"/>
  <c r="E121"/>
  <c r="E120" s="1"/>
  <c r="G118"/>
  <c r="F118"/>
  <c r="E118"/>
  <c r="G116"/>
  <c r="F116"/>
  <c r="E116"/>
  <c r="G113"/>
  <c r="F113"/>
  <c r="E113"/>
  <c r="G111"/>
  <c r="F111"/>
  <c r="E111"/>
  <c r="G105"/>
  <c r="F105"/>
  <c r="E105"/>
  <c r="G103"/>
  <c r="F103"/>
  <c r="E103"/>
  <c r="G101"/>
  <c r="F101"/>
  <c r="E101"/>
  <c r="G98"/>
  <c r="F98"/>
  <c r="E98"/>
  <c r="G96"/>
  <c r="F96"/>
  <c r="E96"/>
  <c r="G94"/>
  <c r="F94"/>
  <c r="E94"/>
  <c r="G91"/>
  <c r="G90" s="1"/>
  <c r="F91"/>
  <c r="F90" s="1"/>
  <c r="E91"/>
  <c r="E90" s="1"/>
  <c r="G88"/>
  <c r="F88"/>
  <c r="E88"/>
  <c r="G86"/>
  <c r="F86"/>
  <c r="E86"/>
  <c r="G83"/>
  <c r="F83"/>
  <c r="E83"/>
  <c r="G81"/>
  <c r="F81"/>
  <c r="G78"/>
  <c r="F78"/>
  <c r="E78"/>
  <c r="G76"/>
  <c r="F76"/>
  <c r="E76"/>
  <c r="G73"/>
  <c r="F73"/>
  <c r="G71"/>
  <c r="F71"/>
  <c r="E71"/>
  <c r="G69"/>
  <c r="F69"/>
  <c r="E69"/>
  <c r="G67"/>
  <c r="F67"/>
  <c r="E67"/>
  <c r="G65"/>
  <c r="F65"/>
  <c r="E65"/>
  <c r="G59"/>
  <c r="G58" s="1"/>
  <c r="G57" s="1"/>
  <c r="G56" s="1"/>
  <c r="F59"/>
  <c r="F58" s="1"/>
  <c r="F57" s="1"/>
  <c r="F56" s="1"/>
  <c r="E59"/>
  <c r="E58" s="1"/>
  <c r="E57" s="1"/>
  <c r="E56" s="1"/>
  <c r="G54"/>
  <c r="G53" s="1"/>
  <c r="G52" s="1"/>
  <c r="G51" s="1"/>
  <c r="F54"/>
  <c r="F53" s="1"/>
  <c r="F52" s="1"/>
  <c r="F51" s="1"/>
  <c r="E54"/>
  <c r="E53" s="1"/>
  <c r="E52" s="1"/>
  <c r="E51" s="1"/>
  <c r="G49"/>
  <c r="G48" s="1"/>
  <c r="G47" s="1"/>
  <c r="F49"/>
  <c r="F48" s="1"/>
  <c r="F47" s="1"/>
  <c r="E49"/>
  <c r="E48" s="1"/>
  <c r="E47" s="1"/>
  <c r="G44"/>
  <c r="G43" s="1"/>
  <c r="F44"/>
  <c r="F43" s="1"/>
  <c r="E44"/>
  <c r="E43" s="1"/>
  <c r="G40"/>
  <c r="G39" s="1"/>
  <c r="F40"/>
  <c r="F39" s="1"/>
  <c r="E40"/>
  <c r="E39" s="1"/>
  <c r="G36"/>
  <c r="G35" s="1"/>
  <c r="G34" s="1"/>
  <c r="F36"/>
  <c r="F35" s="1"/>
  <c r="F34" s="1"/>
  <c r="E36"/>
  <c r="E35" s="1"/>
  <c r="E34" s="1"/>
  <c r="G29"/>
  <c r="G28" s="1"/>
  <c r="F29"/>
  <c r="F28" s="1"/>
  <c r="E29"/>
  <c r="E28" s="1"/>
  <c r="G26"/>
  <c r="G25" s="1"/>
  <c r="F26"/>
  <c r="F25" s="1"/>
  <c r="E26"/>
  <c r="E25" s="1"/>
  <c r="G21"/>
  <c r="G20" s="1"/>
  <c r="G19" s="1"/>
  <c r="G18" s="1"/>
  <c r="F21"/>
  <c r="F20" s="1"/>
  <c r="F19" s="1"/>
  <c r="F18" s="1"/>
  <c r="E21"/>
  <c r="E20" s="1"/>
  <c r="E19" s="1"/>
  <c r="E18" s="1"/>
  <c r="G15"/>
  <c r="G14" s="1"/>
  <c r="G13" s="1"/>
  <c r="G12" s="1"/>
  <c r="G11" s="1"/>
  <c r="F15"/>
  <c r="F14" s="1"/>
  <c r="F13" s="1"/>
  <c r="F12" s="1"/>
  <c r="F11" s="1"/>
  <c r="E15"/>
  <c r="E14" s="1"/>
  <c r="E13" s="1"/>
  <c r="E12" s="1"/>
  <c r="E11" s="1"/>
  <c r="E231" l="1"/>
  <c r="E224" s="1"/>
  <c r="E223" s="1"/>
  <c r="F687"/>
  <c r="F686" s="1"/>
  <c r="G148"/>
  <c r="G147" s="1"/>
  <c r="F148"/>
  <c r="F147" s="1"/>
  <c r="G664"/>
  <c r="G663" s="1"/>
  <c r="F664"/>
  <c r="F663" s="1"/>
  <c r="E664"/>
  <c r="E663" s="1"/>
  <c r="G313"/>
  <c r="G312" s="1"/>
  <c r="F440"/>
  <c r="E440"/>
  <c r="F313"/>
  <c r="F312" s="1"/>
  <c r="G440"/>
  <c r="G469"/>
  <c r="G468" s="1"/>
  <c r="G385"/>
  <c r="G384" s="1"/>
  <c r="G383" s="1"/>
  <c r="E124"/>
  <c r="E176"/>
  <c r="E687"/>
  <c r="E686" s="1"/>
  <c r="E431"/>
  <c r="F75"/>
  <c r="G85"/>
  <c r="F202"/>
  <c r="F201" s="1"/>
  <c r="F200" s="1"/>
  <c r="E345"/>
  <c r="E344" s="1"/>
  <c r="F642"/>
  <c r="G124"/>
  <c r="G176"/>
  <c r="G171" s="1"/>
  <c r="G406"/>
  <c r="G405" s="1"/>
  <c r="F479"/>
  <c r="G512"/>
  <c r="G511" s="1"/>
  <c r="F176"/>
  <c r="F171" s="1"/>
  <c r="G553"/>
  <c r="E134"/>
  <c r="F154"/>
  <c r="F153" s="1"/>
  <c r="G154"/>
  <c r="G153" s="1"/>
  <c r="F472"/>
  <c r="G242"/>
  <c r="G241" s="1"/>
  <c r="G240" s="1"/>
  <c r="E821"/>
  <c r="F758"/>
  <c r="G64"/>
  <c r="F242"/>
  <c r="F241" s="1"/>
  <c r="F240" s="1"/>
  <c r="E518"/>
  <c r="E517" s="1"/>
  <c r="F518"/>
  <c r="F517" s="1"/>
  <c r="E531"/>
  <c r="G767"/>
  <c r="E100"/>
  <c r="G115"/>
  <c r="E213"/>
  <c r="E212" s="1"/>
  <c r="G539"/>
  <c r="F406"/>
  <c r="F405" s="1"/>
  <c r="F419"/>
  <c r="E24"/>
  <c r="E23" s="1"/>
  <c r="E38"/>
  <c r="E33" s="1"/>
  <c r="F38"/>
  <c r="F33" s="1"/>
  <c r="G75"/>
  <c r="E80"/>
  <c r="E115"/>
  <c r="E148"/>
  <c r="E147" s="1"/>
  <c r="E642"/>
  <c r="G712"/>
  <c r="E814"/>
  <c r="E798"/>
  <c r="E797" s="1"/>
  <c r="G38"/>
  <c r="G33" s="1"/>
  <c r="G80"/>
  <c r="E85"/>
  <c r="E154"/>
  <c r="E153" s="1"/>
  <c r="E195"/>
  <c r="G212"/>
  <c r="G359"/>
  <c r="G355" s="1"/>
  <c r="F364"/>
  <c r="F390"/>
  <c r="F389" s="1"/>
  <c r="F388" s="1"/>
  <c r="F504"/>
  <c r="G700"/>
  <c r="F737"/>
  <c r="G786"/>
  <c r="G785" s="1"/>
  <c r="G504"/>
  <c r="E93"/>
  <c r="F254"/>
  <c r="F253" s="1"/>
  <c r="F252" s="1"/>
  <c r="E303"/>
  <c r="F24"/>
  <c r="F23" s="1"/>
  <c r="E75"/>
  <c r="F80"/>
  <c r="F124"/>
  <c r="E201"/>
  <c r="E200" s="1"/>
  <c r="F231"/>
  <c r="F224" s="1"/>
  <c r="F223" s="1"/>
  <c r="E254"/>
  <c r="E253" s="1"/>
  <c r="E252" s="1"/>
  <c r="F345"/>
  <c r="F344" s="1"/>
  <c r="F359"/>
  <c r="F355" s="1"/>
  <c r="G390"/>
  <c r="G389" s="1"/>
  <c r="G388" s="1"/>
  <c r="E398"/>
  <c r="E512"/>
  <c r="E511" s="1"/>
  <c r="G558"/>
  <c r="E563"/>
  <c r="F563"/>
  <c r="G674"/>
  <c r="E712"/>
  <c r="F712"/>
  <c r="F821"/>
  <c r="G821"/>
  <c r="E287"/>
  <c r="E286" s="1"/>
  <c r="E285" s="1"/>
  <c r="E273" s="1"/>
  <c r="F398"/>
  <c r="E406"/>
  <c r="E405" s="1"/>
  <c r="E481"/>
  <c r="E480" s="1"/>
  <c r="E479" s="1"/>
  <c r="E758"/>
  <c r="F115"/>
  <c r="F328"/>
  <c r="E419"/>
  <c r="G518"/>
  <c r="G517" s="1"/>
  <c r="F558"/>
  <c r="F700"/>
  <c r="G737"/>
  <c r="G758"/>
  <c r="F767"/>
  <c r="E786"/>
  <c r="E785" s="1"/>
  <c r="G303"/>
  <c r="G364"/>
  <c r="E605"/>
  <c r="G100"/>
  <c r="G110"/>
  <c r="F100"/>
  <c r="E110"/>
  <c r="F134"/>
  <c r="G134"/>
  <c r="G231"/>
  <c r="G224" s="1"/>
  <c r="G223" s="1"/>
  <c r="G254"/>
  <c r="G253" s="1"/>
  <c r="G252" s="1"/>
  <c r="G287"/>
  <c r="G286" s="1"/>
  <c r="G285" s="1"/>
  <c r="G273" s="1"/>
  <c r="F295"/>
  <c r="F294" s="1"/>
  <c r="G479"/>
  <c r="F553"/>
  <c r="F605"/>
  <c r="F653"/>
  <c r="G686"/>
  <c r="E700"/>
  <c r="E767"/>
  <c r="F786"/>
  <c r="F785" s="1"/>
  <c r="E828"/>
  <c r="E295"/>
  <c r="E294" s="1"/>
  <c r="E313"/>
  <c r="E312" s="1"/>
  <c r="E472"/>
  <c r="E504"/>
  <c r="F576"/>
  <c r="F575" s="1"/>
  <c r="F616"/>
  <c r="F615" s="1"/>
  <c r="F614" s="1"/>
  <c r="E653"/>
  <c r="G798"/>
  <c r="G797" s="1"/>
  <c r="F303"/>
  <c r="E359"/>
  <c r="E355" s="1"/>
  <c r="E390"/>
  <c r="E389" s="1"/>
  <c r="E388" s="1"/>
  <c r="G472"/>
  <c r="F531"/>
  <c r="G531"/>
  <c r="E558"/>
  <c r="G616"/>
  <c r="G615" s="1"/>
  <c r="G614" s="1"/>
  <c r="E616"/>
  <c r="E615" s="1"/>
  <c r="E614" s="1"/>
  <c r="F798"/>
  <c r="F797" s="1"/>
  <c r="G202"/>
  <c r="G201" s="1"/>
  <c r="G200" s="1"/>
  <c r="E335"/>
  <c r="E328" s="1"/>
  <c r="E364"/>
  <c r="G398"/>
  <c r="G431"/>
  <c r="F512"/>
  <c r="F511" s="1"/>
  <c r="G563"/>
  <c r="G576"/>
  <c r="G575" s="1"/>
  <c r="E737"/>
  <c r="F814"/>
  <c r="G814"/>
  <c r="G828"/>
  <c r="G24"/>
  <c r="G23" s="1"/>
  <c r="F64"/>
  <c r="G93"/>
  <c r="F212"/>
  <c r="G295"/>
  <c r="G294" s="1"/>
  <c r="E64"/>
  <c r="F85"/>
  <c r="F93"/>
  <c r="F110"/>
  <c r="E242"/>
  <c r="E241" s="1"/>
  <c r="E240" s="1"/>
  <c r="F287"/>
  <c r="F286" s="1"/>
  <c r="F285" s="1"/>
  <c r="F273" s="1"/>
  <c r="G345"/>
  <c r="G344" s="1"/>
  <c r="E539"/>
  <c r="F539"/>
  <c r="E553"/>
  <c r="E576"/>
  <c r="E575" s="1"/>
  <c r="G605"/>
  <c r="G653"/>
  <c r="G328"/>
  <c r="F431"/>
  <c r="F674"/>
  <c r="F828"/>
  <c r="G419"/>
  <c r="G642"/>
  <c r="E711" l="1"/>
  <c r="E710" s="1"/>
  <c r="E63"/>
  <c r="G711"/>
  <c r="G710" s="1"/>
  <c r="F711"/>
  <c r="F710" s="1"/>
  <c r="G123"/>
  <c r="F123"/>
  <c r="E574"/>
  <c r="E123"/>
  <c r="F397"/>
  <c r="E807"/>
  <c r="F807"/>
  <c r="G397"/>
  <c r="F641"/>
  <c r="F635" s="1"/>
  <c r="G757"/>
  <c r="G756" s="1"/>
  <c r="F574"/>
  <c r="F503"/>
  <c r="G784"/>
  <c r="E784"/>
  <c r="G574"/>
  <c r="E17"/>
  <c r="G807"/>
  <c r="E397"/>
  <c r="E293"/>
  <c r="F757"/>
  <c r="F756" s="1"/>
  <c r="F327"/>
  <c r="F326" s="1"/>
  <c r="E641"/>
  <c r="E635" s="1"/>
  <c r="E503"/>
  <c r="G685"/>
  <c r="E171"/>
  <c r="F685"/>
  <c r="F17"/>
  <c r="E211"/>
  <c r="G211"/>
  <c r="G503"/>
  <c r="E685"/>
  <c r="F211"/>
  <c r="G293"/>
  <c r="G430"/>
  <c r="G413" s="1"/>
  <c r="E757"/>
  <c r="E756" s="1"/>
  <c r="G527"/>
  <c r="G526" s="1"/>
  <c r="F527"/>
  <c r="F526" s="1"/>
  <c r="E327"/>
  <c r="E326" s="1"/>
  <c r="F63"/>
  <c r="E430"/>
  <c r="E413" s="1"/>
  <c r="G63"/>
  <c r="G17"/>
  <c r="G641"/>
  <c r="G635" s="1"/>
  <c r="F430"/>
  <c r="F413" s="1"/>
  <c r="G327"/>
  <c r="G326" s="1"/>
  <c r="E527"/>
  <c r="E526" s="1"/>
  <c r="F784"/>
  <c r="F293"/>
  <c r="F502" l="1"/>
  <c r="G502"/>
  <c r="E502"/>
  <c r="G62"/>
  <c r="G61" s="1"/>
  <c r="E62"/>
  <c r="E61" s="1"/>
  <c r="E684"/>
  <c r="F684"/>
  <c r="F62"/>
  <c r="F61" s="1"/>
  <c r="G684"/>
  <c r="E806" l="1"/>
  <c r="E841" s="1"/>
  <c r="F806"/>
  <c r="F841" s="1"/>
  <c r="G806"/>
  <c r="G841" s="1"/>
</calcChain>
</file>

<file path=xl/sharedStrings.xml><?xml version="1.0" encoding="utf-8"?>
<sst xmlns="http://schemas.openxmlformats.org/spreadsheetml/2006/main" count="2166" uniqueCount="754">
  <si>
    <t>&lt;caption&gt;</t>
  </si>
  <si>
    <t>Бюджет: &lt;Бюджет&gt;</t>
  </si>
  <si>
    <t>Финансовый орган, обслуживающий данный бюджет: &lt;ФО&gt;</t>
  </si>
  <si>
    <t>Наименование</t>
  </si>
  <si>
    <t>Код главы</t>
  </si>
  <si>
    <t>РзПр</t>
  </si>
  <si>
    <t>ЦСР</t>
  </si>
  <si>
    <t>ВР</t>
  </si>
  <si>
    <t>I Год</t>
  </si>
  <si>
    <t>II Год</t>
  </si>
  <si>
    <t>III Год</t>
  </si>
  <si>
    <t>&lt;ColNumber&gt;</t>
  </si>
  <si>
    <t>&lt;ГРБСИмя&gt;</t>
  </si>
  <si>
    <t>&lt;ГРБС&gt;</t>
  </si>
  <si>
    <t>&lt;Год1&gt;</t>
  </si>
  <si>
    <t>&lt;Год2&gt;</t>
  </si>
  <si>
    <t>&lt;Год3&gt;</t>
  </si>
  <si>
    <t>&lt;ФКРИмя_ХХ00&gt;</t>
  </si>
  <si>
    <t>&lt;ФКР_ХХ00&gt;</t>
  </si>
  <si>
    <t>&lt;ФКРИмя_ХХХХ&gt;</t>
  </si>
  <si>
    <t>&lt;ФКР_ХХХХ&gt;</t>
  </si>
  <si>
    <t>&lt;ЦСРИмя_ХХ00000000&gt;</t>
  </si>
  <si>
    <t>&lt;ЦСР_ХХ00000000&gt;</t>
  </si>
  <si>
    <t>&lt;ЦСРИмя_ХХХ0000000&gt;</t>
  </si>
  <si>
    <t>&lt;ЦСР_ХХХ0000000&gt;</t>
  </si>
  <si>
    <t>&lt;ЦСРИмя_ХХХХХ00000&gt;</t>
  </si>
  <si>
    <t>&lt;ЦСР_ХХХХХ00000&gt;</t>
  </si>
  <si>
    <t>&lt;ЦСРИмя_ХХХХХХХХХХ&gt;</t>
  </si>
  <si>
    <t>&lt;ЦСР_ХХХХХХХХХХ&gt;</t>
  </si>
  <si>
    <t>&lt;ВРИмя&gt;</t>
  </si>
  <si>
    <t>&lt;ВР&gt;</t>
  </si>
  <si>
    <t xml:space="preserve">ИТОГО  </t>
  </si>
  <si>
    <t>Ответственный исполнитель</t>
  </si>
  <si>
    <t>&lt;ДолжностьИсполнителя&gt;</t>
  </si>
  <si>
    <t>&lt;ИмяИсполнителя&gt;</t>
  </si>
  <si>
    <t>&lt;ТелефонИсполнителя&gt;</t>
  </si>
  <si>
    <t>(должность)</t>
  </si>
  <si>
    <t>(подпись)</t>
  </si>
  <si>
    <t>(расшифровка подписи)</t>
  </si>
  <si>
    <t>(телефон)</t>
  </si>
  <si>
    <t>&lt;НаДату&gt;</t>
  </si>
  <si>
    <t>СубКОСГУ</t>
  </si>
  <si>
    <t>&lt;СубЭКРИмя&gt;</t>
  </si>
  <si>
    <t>&lt;СубЭКР&gt;</t>
  </si>
  <si>
    <t>Единица измерения: &lt;sumFormat&gt;</t>
  </si>
  <si>
    <t>&lt;АналитическийКлассификатор1&gt;</t>
  </si>
  <si>
    <t>&lt;clsAnalityc1&gt;</t>
  </si>
  <si>
    <t xml:space="preserve"> </t>
  </si>
  <si>
    <t>&lt;clsAnalityc3&gt;</t>
  </si>
  <si>
    <t>&lt;АналитИстИмя1&gt;</t>
  </si>
  <si>
    <t>&lt;АналитИстИмя3&gt;</t>
  </si>
  <si>
    <t>&lt;АналитическийКлассификатор3&gt;</t>
  </si>
  <si>
    <t>&lt;clsAnalityc2&gt;</t>
  </si>
  <si>
    <t>&lt;АналитическийКлассификатор2&gt;</t>
  </si>
  <si>
    <t>&lt;АналитИстИмя2&gt;</t>
  </si>
  <si>
    <t>&lt;ВР1Имя&gt;</t>
  </si>
  <si>
    <t>&lt;ВР2Имя&gt;</t>
  </si>
  <si>
    <t>&lt;ВР1&gt;</t>
  </si>
  <si>
    <t>&lt;ВР2&gt;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</si>
  <si>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</si>
  <si>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</si>
  <si>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</si>
  <si>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</si>
  <si>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</si>
  <si>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</si>
  <si>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</si>
  <si>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</si>
  <si>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</si>
  <si>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</si>
  <si>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</si>
  <si>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</si>
  <si>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автономным учреждениям</t>
  </si>
  <si>
    <t>620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</si>
  <si>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</si>
  <si>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</si>
  <si>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</si>
  <si>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</si>
  <si>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630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</si>
  <si>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</si>
  <si>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</si>
  <si>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</si>
  <si>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</si>
  <si>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Подпрограмма "Общее образование"</t>
  </si>
  <si>
    <t>Расходы на выплаты персоналу казенных учреждений</t>
  </si>
  <si>
    <t>110</t>
  </si>
  <si>
    <t>Иные бюджетные ассигнования</t>
  </si>
  <si>
    <t>800</t>
  </si>
  <si>
    <t>Уплата налогов, сборов и иных платежей</t>
  </si>
  <si>
    <t>850</t>
  </si>
  <si>
    <t>Обеспечивающая подпрограмма</t>
  </si>
  <si>
    <t>Обеспечение деятельности органов местного самоуправления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</si>
  <si>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</si>
  <si>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Резервные средства</t>
  </si>
  <si>
    <t>870</t>
  </si>
  <si>
    <t>Публичные нормативные социальные выплаты гражданам</t>
  </si>
  <si>
    <t>Итого по муниципальным программам</t>
  </si>
  <si>
    <t xml:space="preserve">Субсидии бюджетным учреждениям </t>
  </si>
  <si>
    <t>01 0 00 00000</t>
  </si>
  <si>
    <t>07 0 00 00000</t>
  </si>
  <si>
    <t>07 2 00 00000</t>
  </si>
  <si>
    <t>10 0 00 00000</t>
  </si>
  <si>
    <t>10 1 00 00000</t>
  </si>
  <si>
    <t>10 3 00 00000</t>
  </si>
  <si>
    <t>10 3 02 00000</t>
  </si>
  <si>
    <t>05 0 00 00000</t>
  </si>
  <si>
    <t>05 1 00 00000</t>
  </si>
  <si>
    <t>16 0 00 00000</t>
  </si>
  <si>
    <t>05 1 01 00000</t>
  </si>
  <si>
    <t>05 3 00 00000</t>
  </si>
  <si>
    <t>05 3 01 00000</t>
  </si>
  <si>
    <t>06 0 00 00000</t>
  </si>
  <si>
    <t>06 4 00 00000</t>
  </si>
  <si>
    <t>06 4 01 00000</t>
  </si>
  <si>
    <t>12 0 00 00000</t>
  </si>
  <si>
    <t>12 1 00 00000</t>
  </si>
  <si>
    <t>13 0 00 00000</t>
  </si>
  <si>
    <t>13 1 00 00000</t>
  </si>
  <si>
    <t>14 0 00 00000</t>
  </si>
  <si>
    <t>15 2 00 00000</t>
  </si>
  <si>
    <t>95 0 00 00000</t>
  </si>
  <si>
    <t xml:space="preserve">Непрограммные расходы бюджета </t>
  </si>
  <si>
    <t>99 0 00 00000</t>
  </si>
  <si>
    <t>02 0 00 00000</t>
  </si>
  <si>
    <t>02 2 00 00000</t>
  </si>
  <si>
    <t>02 3 00 00000</t>
  </si>
  <si>
    <t>02 3 01 00000</t>
  </si>
  <si>
    <t>02 4 00 00000</t>
  </si>
  <si>
    <t>02 8 00 00000</t>
  </si>
  <si>
    <t>02 8 01 00000</t>
  </si>
  <si>
    <t>03 0 00 00000</t>
  </si>
  <si>
    <t>03 1 00 00000</t>
  </si>
  <si>
    <t>03 1 02 00000</t>
  </si>
  <si>
    <t>03 2 00 00000</t>
  </si>
  <si>
    <t>04 0 00 00000</t>
  </si>
  <si>
    <t>04 1 00 00000</t>
  </si>
  <si>
    <t>04 2 00 00000</t>
  </si>
  <si>
    <t>02 2 01 00000</t>
  </si>
  <si>
    <t>12 5 00 00000</t>
  </si>
  <si>
    <t>12 5 01 00000</t>
  </si>
  <si>
    <t>тыс.руб.</t>
  </si>
  <si>
    <t>15 1 02 00000</t>
  </si>
  <si>
    <t xml:space="preserve">Муниципальная программа «Здравоохранение» </t>
  </si>
  <si>
    <t>Основное мероприятие «Обеспечение выполнения функций муниципальных музеев»</t>
  </si>
  <si>
    <t>Расходы на обеспечение деятельности (оказание услуг) муниципальных учреждений - музеи, галереи</t>
  </si>
  <si>
    <t>02 2 01 06130</t>
  </si>
  <si>
    <t>Расходы на обеспечение деятельности (оказание услуг) муниципальных учреждений - библиотеки</t>
  </si>
  <si>
    <t>02 3 01 06100</t>
  </si>
  <si>
    <t>Мероприятия в сфере культуры</t>
  </si>
  <si>
    <t>Стипендии в области образования, культуры и искусства</t>
  </si>
  <si>
    <t>Расходы на обеспечение деятельности (оказание услуг) муниципальных учреждений - общеобразовательные организации</t>
  </si>
  <si>
    <t>Расходы на обеспечение деятельности (оказание услуг) муниципальных учреждений - организации дополнительного образования</t>
  </si>
  <si>
    <t>Предоставление доплаты за выслугу лет к трудовой пенсии муниципальным служащим за счет средств местного бюджета</t>
  </si>
  <si>
    <t>Мероприятия по организации отдыха детей в каникулярное время</t>
  </si>
  <si>
    <t>Оказание поддержки социально ориентированным некоммерческим организациям</t>
  </si>
  <si>
    <t>Подпрограмма «Развитие физической культуры и спорта»</t>
  </si>
  <si>
    <t>Подпрограмма «Подготовка спортивного резерва»</t>
  </si>
  <si>
    <t>Основное мероприятие «Обеспечение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экзамена»</t>
  </si>
  <si>
    <t>12 1 02 00000</t>
  </si>
  <si>
    <t>12 1 03 00000</t>
  </si>
  <si>
    <t xml:space="preserve">Обеспечивающая подпрограмма   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</si>
  <si>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</si>
  <si>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12 5 01 06090</t>
  </si>
  <si>
    <t>Функционирование высшего должностного лица</t>
  </si>
  <si>
    <t>12 5 01 00110</t>
  </si>
  <si>
    <t>Обеспечение деятельности финансового органа</t>
  </si>
  <si>
    <t>12 5 01 00160</t>
  </si>
  <si>
    <t>12 5 01 00720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</si>
  <si>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</si>
  <si>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12 5 01 06070</t>
  </si>
  <si>
    <t>Расходы на обеспечение деятельности (оказание услуг) муниципальных учреждений в сфере физической культуры и спорта</t>
  </si>
  <si>
    <t>05 1 01 06140</t>
  </si>
  <si>
    <t>Обеспечение деятельности администрации</t>
  </si>
  <si>
    <t>12 5 01 00120</t>
  </si>
  <si>
    <t>Основное мероприятие «Обеспечение безопасности гидротехнических сооружений и проведение мероприятий по берегоукреплению»</t>
  </si>
  <si>
    <t>07 2 01 00000</t>
  </si>
  <si>
    <t>07 5 00 00000</t>
  </si>
  <si>
    <t>09 0 00 00000</t>
  </si>
  <si>
    <t>09 2 00 00000</t>
  </si>
  <si>
    <t>09 2 01 00000</t>
  </si>
  <si>
    <t>Реализация мероприятий по обеспечению жильем молодых семей</t>
  </si>
  <si>
    <t>09 2 01 L4970</t>
  </si>
  <si>
    <t>09 3 00 00000</t>
  </si>
  <si>
    <t>09 3 01 00000</t>
  </si>
  <si>
    <t>09 3 01 60820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</si>
  <si>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</si>
  <si>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10 6 00 00000</t>
  </si>
  <si>
    <t>10 6 01 00000</t>
  </si>
  <si>
    <t>11 0 00 00000</t>
  </si>
  <si>
    <t>11 3 00 00000</t>
  </si>
  <si>
    <t>11 3 02 00000</t>
  </si>
  <si>
    <t>Содействие развитию малого и среднего предпринимательства</t>
  </si>
  <si>
    <t>11 3 02 00750</t>
  </si>
  <si>
    <t>Расходы на обеспечение деятельности (оказание услуг) муниципальных учреждений в сфере похоронного дела</t>
  </si>
  <si>
    <t>06 2 00 00000</t>
  </si>
  <si>
    <t>06 2 01 00000</t>
  </si>
  <si>
    <t>06 4 01 60870</t>
  </si>
  <si>
    <t>16 2 00 00000</t>
  </si>
  <si>
    <t>14 2 00 00000</t>
  </si>
  <si>
    <t>Мероприятия по обеспечению безопасности дорожного движения</t>
  </si>
  <si>
    <t>13 1 01 00000</t>
  </si>
  <si>
    <t>Дорожная деятельность в отношении автомобильных дорог местного значения в границах городского округа (содержание автомобильных дорог)</t>
  </si>
  <si>
    <t>Дорожная деятельность в отношении автомобильных дорог местного значения в границах городского округа (текущий,ямочный ремонт автомобильных дорог)</t>
  </si>
  <si>
    <t>Расходы на обеспечение деятельности (оказание услуг) муниципальных учреждений в сфере молодежной политики</t>
  </si>
  <si>
    <t>13 4 00 00000</t>
  </si>
  <si>
    <t>13 4 01 00000</t>
  </si>
  <si>
    <t>Руководство и управление в сфере установленных функций органов местного самоуправления</t>
  </si>
  <si>
    <t xml:space="preserve">Председатель представительного органа местного самоуправления </t>
  </si>
  <si>
    <t>95 0 00 00010</t>
  </si>
  <si>
    <t>95 0 00 00020</t>
  </si>
  <si>
    <t>Расходы на содержание представительного органа муниципального образования</t>
  </si>
  <si>
    <t>95 0 00 00030</t>
  </si>
  <si>
    <t xml:space="preserve">Резервный фонд администрации </t>
  </si>
  <si>
    <t>99 0 00 00060</t>
  </si>
  <si>
    <t>Резервный фонд на предупреждение и ликвидацию чрезвычайных ситуаций и последствий стихийных бедствий</t>
  </si>
  <si>
    <t>99 0 00 00070</t>
  </si>
  <si>
    <t>08 0 00 00000</t>
  </si>
  <si>
    <t>08 1 00 00000</t>
  </si>
  <si>
    <t>08 1 01 00000</t>
  </si>
  <si>
    <t>08 1 02 00000</t>
  </si>
  <si>
    <t>08 1 04 00000</t>
  </si>
  <si>
    <t>Осуществление мероприятий в сфере профилактики правонарушений</t>
  </si>
  <si>
    <t>08 1 04 00900</t>
  </si>
  <si>
    <t>08 1 05 00000</t>
  </si>
  <si>
    <t>08 1 05 00990</t>
  </si>
  <si>
    <t>08 2 00 00000</t>
  </si>
  <si>
    <t>08 2 02 00000</t>
  </si>
  <si>
    <t>Осуществление мероприятий по обеспечению безопасности людей на водных объектах, охране их жизни и здоровья</t>
  </si>
  <si>
    <t>08 3 00 00000</t>
  </si>
  <si>
    <t>08 3 01 00000</t>
  </si>
  <si>
    <t>08 4 00 00000</t>
  </si>
  <si>
    <t>08 4 01 00000</t>
  </si>
  <si>
    <t>Обеспечение первичных мер пожарной безопасности в границах городского округа</t>
  </si>
  <si>
    <t>08 4 01 00360</t>
  </si>
  <si>
    <t>08 5 00 00000</t>
  </si>
  <si>
    <t>08 5 01 00000</t>
  </si>
  <si>
    <t>13 1 01 00821</t>
  </si>
  <si>
    <t>13 1 01 00824</t>
  </si>
  <si>
    <t>тип средств</t>
  </si>
  <si>
    <t>900100</t>
  </si>
  <si>
    <t>900302</t>
  </si>
  <si>
    <t xml:space="preserve">Обеспечение деятельности контрольно-счетной палаты </t>
  </si>
  <si>
    <t>95 0 00 00150</t>
  </si>
  <si>
    <t>15 0 00 00000</t>
  </si>
  <si>
    <t>15 1 00 00000</t>
  </si>
  <si>
    <t>15 2 01 00000</t>
  </si>
  <si>
    <t>Развитие информационной инфраструктуры ( обеспечение оборудованием и поддержание его работоспособности)</t>
  </si>
  <si>
    <t>15 2 01 01152</t>
  </si>
  <si>
    <t>15 2 02 00000</t>
  </si>
  <si>
    <t>Информационная безопасность</t>
  </si>
  <si>
    <t>15 2 02 01160</t>
  </si>
  <si>
    <t>15 2 03 00000</t>
  </si>
  <si>
    <t>15 2 03 01171</t>
  </si>
  <si>
    <t>15 2 03 01172</t>
  </si>
  <si>
    <t>15 2 03 01173</t>
  </si>
  <si>
    <t>15 2 E4 00000</t>
  </si>
  <si>
    <t>Подпрограмма «Финансовое обеспечение системы организации медицинской помощи»</t>
  </si>
  <si>
    <t>01 5 00 00000</t>
  </si>
  <si>
    <t>Основное мероприятие «Развитие мер социальной поддержки медицинских работников»</t>
  </si>
  <si>
    <t>Проведение мероприятий по комплексной борьбе с борщевиком Сосновского</t>
  </si>
  <si>
    <t>06 2 01 01280</t>
  </si>
  <si>
    <t>17 0 00 00000</t>
  </si>
  <si>
    <t>17 1 00 00000</t>
  </si>
  <si>
    <t>17 1 01 00000</t>
  </si>
  <si>
    <t>17 1 F2 00000</t>
  </si>
  <si>
    <t>17 2 00 00000</t>
  </si>
  <si>
    <t>17 2 01 00000</t>
  </si>
  <si>
    <t>Ремонт подъездов в многоквартирных домах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</si>
  <si>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</si>
  <si>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Взносы на капитальный ремонт общего имущества многоквартирных домов</t>
  </si>
  <si>
    <t>12 1 02 00180</t>
  </si>
  <si>
    <t>Основное мероприятие "Создание условий для реализации полномочий органов местного самоуправления"</t>
  </si>
  <si>
    <t>08 1 07 00000</t>
  </si>
  <si>
    <t>08 1 07 06250</t>
  </si>
  <si>
    <t xml:space="preserve">ВСЕГО      </t>
  </si>
  <si>
    <t>Подпрограмма "Обеспечивающая подпрограмма"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</si>
  <si>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</si>
  <si>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08 1 01 00310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</si>
  <si>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</si>
  <si>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08 1 02 00780</t>
  </si>
  <si>
    <t>Основное мероприятие «Реализация механизмов муниципальной поддержки субъектов малого и среднего предпринимательства»</t>
  </si>
  <si>
    <t>Депутат представительного органа местного самоуправления на постоянной основе</t>
  </si>
  <si>
    <t>900202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</si>
  <si>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</si>
  <si>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Внедрение и обеспечение функционирования модели персонифицированного финансирования дополнительного образования детей</t>
  </si>
  <si>
    <t>10 2 00 00000</t>
  </si>
  <si>
    <t>10 2 01 00000</t>
  </si>
  <si>
    <t>Строительство и реконструкция  объектов очистки сточных вод</t>
  </si>
  <si>
    <t>10 2 01 S4020</t>
  </si>
  <si>
    <t>08 1 07 62820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</si>
  <si>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</si>
  <si>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Организация и проведение официальных физкультурно-оздоровительных и спортивных мероприятий</t>
  </si>
  <si>
    <t>Подпрограмма "Обеспечение пожарной безопасности на территории муниципального образования Московской области"</t>
  </si>
  <si>
    <t>Подпрограмма "Обеспечение мероприятий гражданской обороны на территории муниципального образования Московской области"</t>
  </si>
  <si>
    <t>Муниципальная программа "Экология и окружающая среда"</t>
  </si>
  <si>
    <t>Подпрограмма "Комплексное развитие сельских территорий"</t>
  </si>
  <si>
    <t>06 3 00 00000</t>
  </si>
  <si>
    <t>10 3 02 S0320</t>
  </si>
  <si>
    <t>12 5 01 00870</t>
  </si>
  <si>
    <t>Взносы в общественные организации</t>
  </si>
  <si>
    <t>02 6 00 00000</t>
  </si>
  <si>
    <t>02 6 01 06260</t>
  </si>
  <si>
    <t>02 6 01 00000</t>
  </si>
  <si>
    <t>Ремонт дворовых территорий</t>
  </si>
  <si>
    <t>Основное мероприятие «Строительство и содержание газопроводов в населенных пунктах»</t>
  </si>
  <si>
    <t>10 3 05 00000</t>
  </si>
  <si>
    <t>08 6 00 00000</t>
  </si>
  <si>
    <t>08 6 01 00000</t>
  </si>
  <si>
    <t>Содержание и развитие муниципальных экстренных оперативных служб</t>
  </si>
  <si>
    <t>08 6 01 01020</t>
  </si>
  <si>
    <t>04 5 00 00000</t>
  </si>
  <si>
    <t>07 4 00 00000</t>
  </si>
  <si>
    <t>Основное мероприятие «Осуществление отдельных полномочий в области лесных отношений»</t>
  </si>
  <si>
    <t>07 4 01 00000</t>
  </si>
  <si>
    <t>17 1 F2 54249</t>
  </si>
  <si>
    <t>17 2 01 01480</t>
  </si>
  <si>
    <t>Участие в предупреждении и ликвидации последствий чрезвычайных ситуаций в границах городского округа</t>
  </si>
  <si>
    <t>Расходы на обеспечение деятельности (оказание услуг) муниципальных учреждений в сфере благоустройства (МБУ/МАУ)</t>
  </si>
  <si>
    <t>17 2 01 06242</t>
  </si>
  <si>
    <t>Приложение 4</t>
  </si>
  <si>
    <t>02 4 06 00000</t>
  </si>
  <si>
    <t>06 3 03 00000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</si>
  <si>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</si>
  <si>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 3 03 S1100</t>
  </si>
  <si>
    <t>07 4 01 62050</t>
  </si>
  <si>
    <t>04 2 03 00000</t>
  </si>
  <si>
    <t>04 2 03 S2190</t>
  </si>
  <si>
    <t>03 1 01 00000</t>
  </si>
  <si>
    <t>03 1 01 62010</t>
  </si>
  <si>
    <t>03 1 01 62140</t>
  </si>
  <si>
    <t>03 1 02 62230</t>
  </si>
  <si>
    <t>03 1 02 S2870</t>
  </si>
  <si>
    <t>03 1 02 L3040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</si>
  <si>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</si>
  <si>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</si>
  <si>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17 2 03 00000</t>
  </si>
  <si>
    <t>Создание и ремонт пешеходных коммуникаций</t>
  </si>
  <si>
    <t>17 2 01 62670</t>
  </si>
  <si>
    <t>Ямочный ремонт асфальтового покрытия дворовых территорий</t>
  </si>
  <si>
    <t>17 2 F2 00000</t>
  </si>
  <si>
    <t>Строительство и реконструкция сетей водоснабжения, водоотведения, теплоснабжения</t>
  </si>
  <si>
    <t>13 6 00 00000</t>
  </si>
  <si>
    <t>13 6 04 00000</t>
  </si>
  <si>
    <t>13 6 04 51200</t>
  </si>
  <si>
    <t>Муниципальная программа "Культура и туризм"</t>
  </si>
  <si>
    <t>Подпрограмма «Развитие музейного дела»</t>
  </si>
  <si>
    <t>Основное мероприятие "Организация библиотечного обслуживания населения муниципальными библиотеками Московской области"</t>
  </si>
  <si>
    <t>Подпрограмма "Развитие библиотечного дела"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</si>
  <si>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</si>
  <si>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02 4 02 00000</t>
  </si>
  <si>
    <t>Основное мероприятие "Реализация отдельных функций органа местного самоуправления в сфере культуры"</t>
  </si>
  <si>
    <t>02 4 02 01110</t>
  </si>
  <si>
    <t>02 4 04 00000</t>
  </si>
  <si>
    <t>Основное мероприятие "Обеспечение функций культурно-досуговых учреждений"</t>
  </si>
  <si>
    <t>02 3 01 L5198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</si>
  <si>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</si>
  <si>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Расходы на обеспечение деятельности (оказание услуг) муниципальных учреждений - культурно-досуговые учреждения</t>
  </si>
  <si>
    <t>02 4 04 06110</t>
  </si>
  <si>
    <t>Основное мероприятие "Создание условий для массового отдыха жителей городского округа в парках культуры и отдыха"</t>
  </si>
  <si>
    <t>02 4 06 06170</t>
  </si>
  <si>
    <t>Расходы на обеспечение деятельности (оказание услуг) муниципальных учреждений - парк культуры и отдыха</t>
  </si>
  <si>
    <t xml:space="preserve"> Подпрограмма "Развитие образования в сфере культуры"</t>
  </si>
  <si>
    <t>Основное мероприятие "Обеспечение функций муниципальных организаций дополнительного образования сферы культуры"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</si>
  <si>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</si>
  <si>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02 8 01 00500</t>
  </si>
  <si>
    <t xml:space="preserve">Муниципальная программа "Спорт"                 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</si>
  <si>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</si>
  <si>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05 2 00 00000</t>
  </si>
  <si>
    <t>Основное мероприятие "Подготовка спортивных сборных команд"</t>
  </si>
  <si>
    <t>05 2 01 00000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</si>
  <si>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</si>
  <si>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05 2 01 06150</t>
  </si>
  <si>
    <t>05 3 01 00570</t>
  </si>
  <si>
    <t>01 5 02 00000</t>
  </si>
  <si>
    <t>01 5 02 00420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</si>
  <si>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</si>
  <si>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 xml:space="preserve">Муниципальная программа "Образование"                </t>
  </si>
  <si>
    <t>Основное мероприятие "Финансовое обеспечение деятельности образовательных организаций"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</si>
  <si>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</si>
  <si>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</si>
  <si>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Обеспечение подвоза обучающихся к месту обучения в муниципальные общеобразовательные организации</t>
  </si>
  <si>
    <t>03 1 01 02270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</si>
  <si>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</si>
  <si>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</si>
  <si>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</si>
  <si>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</si>
  <si>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</si>
  <si>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Подпрограмма "Дополнительное образование, воспитание и психолого-социальное сопровождение детей"</t>
  </si>
  <si>
    <t>03 4 00 00000</t>
  </si>
  <si>
    <t>03 4 01 00000</t>
  </si>
  <si>
    <t>03 4 01 00130</t>
  </si>
  <si>
    <t>Обеспечение деятельности прочих учреждений образования</t>
  </si>
  <si>
    <t xml:space="preserve"> 03 4 01 06080</t>
  </si>
  <si>
    <t>Подпрограмма "Социальная поддержка граждан"</t>
  </si>
  <si>
    <t xml:space="preserve">Муниципальная программа "Социальная защита населения"                    </t>
  </si>
  <si>
    <t>04 1 15 00000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</si>
  <si>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</si>
  <si>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04 1 15 00840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</si>
  <si>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</si>
  <si>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</si>
  <si>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</si>
  <si>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03 2 01 00000</t>
  </si>
  <si>
    <t>03 2 01 01110</t>
  </si>
  <si>
    <t>03 2 02 00000</t>
  </si>
  <si>
    <t>Основное мероприятие "Финансовое обеспечение деятельности организаций дополнительного образования"</t>
  </si>
  <si>
    <t>04 5 03 60680</t>
  </si>
  <si>
    <t>ООсновное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</si>
  <si>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04 5 03 00000</t>
  </si>
  <si>
    <t>Подпрограмма "Развитие и поддержка социально ориентированных некоммерческих организаций"</t>
  </si>
  <si>
    <t>04 6 00 00000</t>
  </si>
  <si>
    <t>Основное мероприятие "Развитие негосударственного сектора социального обслуживания"</t>
  </si>
  <si>
    <t>04 6 01 00000</t>
  </si>
  <si>
    <t>04 6 01 00760</t>
  </si>
  <si>
    <t xml:space="preserve">Муниципальная программа "Развитие сельского хозяйства"           </t>
  </si>
  <si>
    <t>Подпрограмма "Вовлечение в оборот земель сельскохозяйственного назначения и развитие мелиорации"</t>
  </si>
  <si>
    <t>Основное мероприятие "Реализация мероприятий в области мелиорации земель сельскохозяйственного назначения"</t>
  </si>
  <si>
    <t>Основное мероприятие "Обеспечение доступности торгового обслуживания в сельских населенных пунктах"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</si>
  <si>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</si>
  <si>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Подпрограмма "Развитие водохозяйственного комплекса"</t>
  </si>
  <si>
    <t>Подпрограмма "Развитие лесного хозяйства"</t>
  </si>
  <si>
    <t>Подпрограмма "Ликвидация накопленного вреда окружающей среде"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</si>
  <si>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</si>
  <si>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07 5 02 00000</t>
  </si>
  <si>
    <t xml:space="preserve">Муниципальная программа "Безопасность и обеспечение безопасности жизнедеятельности населения"         </t>
  </si>
  <si>
    <t>Подпрограмма "Профилактика преступлений и иных правонарушений"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</si>
  <si>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</si>
  <si>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 xml:space="preserve"> Основное мероприятие "Развитие похоронного дела"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</si>
  <si>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</si>
  <si>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</si>
  <si>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Основное мероприятие "Обеспечение деятельности общественных объединений правоохранительной направленности"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</si>
  <si>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</si>
  <si>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</si>
  <si>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</si>
  <si>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</si>
  <si>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</si>
  <si>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</si>
  <si>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08 5 01 00730</t>
  </si>
  <si>
    <t xml:space="preserve"> Муниципальная программа "Жилище"                  </t>
  </si>
  <si>
    <t>Подпрограмма "Обеспечение жильем молодых семей"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</si>
  <si>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</si>
  <si>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</si>
  <si>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</si>
  <si>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Муниципальная программа "Развитие инженерной инфраструктуры, энергоэффективности и отрасли обращения с отходами"</t>
  </si>
  <si>
    <t>Подпрограмма "Чистая вода"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</si>
  <si>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</si>
  <si>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10 1 02 00000</t>
  </si>
  <si>
    <t>Подпрограмма "Системы водоотведения"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</si>
  <si>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</si>
  <si>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Подпрограмма "Объекты теплоснабжения, инженерные коммуникации"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</si>
  <si>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</si>
  <si>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</si>
  <si>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Подпрограмма "Энергосбережение и повышение энергетической эффективности"</t>
  </si>
  <si>
    <t>10 5 00 00000</t>
  </si>
  <si>
    <t>Основное мероприятие "Повышение энергетической эффективности муниципальных учреждений Московской области"</t>
  </si>
  <si>
    <t>10 5 01 00000</t>
  </si>
  <si>
    <t>10 5 01 00190</t>
  </si>
  <si>
    <t>10 6 01 00190</t>
  </si>
  <si>
    <t xml:space="preserve">Муниципальная программа "Предпринимательство"              </t>
  </si>
  <si>
    <t>Подпрограмма "Развитие малого и среднего предпринимательства"</t>
  </si>
  <si>
    <t xml:space="preserve">Муниципальная программа "Управление имуществом и муниципальными финансами"  </t>
  </si>
  <si>
    <t>Основное мероприятие "Управление имуществом, находящимся в муниципальной собственности, и выполнение кадастровых работ"</t>
  </si>
  <si>
    <t>Подпрограмма "Эффективное управление имущественным комплексом"</t>
  </si>
  <si>
    <t xml:space="preserve"> 12 1 04 00000</t>
  </si>
  <si>
    <t xml:space="preserve"> 12 1 04 00130</t>
  </si>
  <si>
    <t>Организация и осуществление мероприятий по мобилизационной подготовке</t>
  </si>
  <si>
    <t>Обеспечение деятельности муниципальных казенных учреждений в сфере закупок товаров, работ, услуг</t>
  </si>
  <si>
    <t>12 5 01 01680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</si>
  <si>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</si>
  <si>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12 5 03 00000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</si>
  <si>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</si>
  <si>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12 5 03 00830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</si>
  <si>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</si>
  <si>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</si>
  <si>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</si>
  <si>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Подпрограмма "Молодежь Подмосковья"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</si>
  <si>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</si>
  <si>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</si>
  <si>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13 4 01 00770</t>
  </si>
  <si>
    <t>Организация и осуществление мероприятий по работе с детьми и молодежью в городском округе</t>
  </si>
  <si>
    <t>13 6 01 00000</t>
  </si>
  <si>
    <t>13 6 01 06020</t>
  </si>
  <si>
    <t xml:space="preserve">Муниципальная программа "Развитие и функционирование дорожно-транспортного комплекса"        </t>
  </si>
  <si>
    <t>Подпрограмма "Дороги Подмосковья"</t>
  </si>
  <si>
    <t>Основное мероприятие "Ремонт, капитальный ремонт сети автомобильных дорог, мостов и путепроводов местного значения"</t>
  </si>
  <si>
    <t>14 2 04 00000</t>
  </si>
  <si>
    <t>Муниципальная программа "Цифровое муниципальное образование"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</si>
  <si>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</si>
  <si>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</si>
  <si>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</si>
  <si>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Основное мероприятие "Информационная инфраструктура"</t>
  </si>
  <si>
    <t>Основное мероприятие "Информационная безопасность"</t>
  </si>
  <si>
    <t>Федеральный проект "Цифровая образовательная среда"</t>
  </si>
  <si>
    <t>Основное мероприятие "Цифровое государственное управление"</t>
  </si>
  <si>
    <t>Муниципальная программа "Архитектура и градостроительство"</t>
  </si>
  <si>
    <t>Подпрограмма "Реализация политики пространственного развития городского округа"</t>
  </si>
  <si>
    <t>Муниципальная программа "Формирование современной комфортной городской среды"</t>
  </si>
  <si>
    <t>Подпрограмма "Комфортная городская среда"</t>
  </si>
  <si>
    <t>Основное мероприятие "Благоустройство общественных территорий муниципальных образований Московской области"</t>
  </si>
  <si>
    <t>Федеральный проект "Формирование комфортной городской среды"</t>
  </si>
  <si>
    <t>Благоустройство общественных территорий в малых городах и исторических поселениях - победителях Всероссийского конкурса лучших проектов создания комфортной городской среды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</si>
  <si>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</si>
  <si>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</si>
  <si>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17 2 01 00620</t>
  </si>
  <si>
    <t>Организация наружного освещения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</si>
  <si>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</si>
  <si>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Основное мероприятие "Приведение в надлежащее состояние подъездов в многоквартирных домах"</t>
  </si>
  <si>
    <t>15 2 01 01151</t>
  </si>
  <si>
    <t>10 3 05 00191</t>
  </si>
  <si>
    <t>10 3 05 00192</t>
  </si>
  <si>
    <t>Организация в границах городского округа электро-, тепло-, газо- и водоснабжения населения, водоотведения, снабжения населения топливом (Утверждение схем водоснабжения и водоотведения городских округов (актуализированных схем водоснабжения и водоотведения городских округов))</t>
  </si>
  <si>
    <t>Организация в границах городского округа электро-, тепло-, газо- и водоснабжения населения, водоотведения, снабжения населения топливом (Утверждение схем теплоснабжения городских округов (актуализированных схем теплоснабжения городских округов))</t>
  </si>
  <si>
    <t>13 1 01 00826</t>
  </si>
  <si>
    <t>Основное мероприятие "Вовлечение молодежи в общественную жизнь"</t>
  </si>
  <si>
    <t>Развитие информационной инфраструктуры (Обеспечение ОМСУ муниципального образования Московской области широкополосным доступом в сеть Интернет, телефонной связью, иными услугами электросвязи)</t>
  </si>
  <si>
    <t>Развитие информационной инфраструктуры (Обеспечение программными продуктами)</t>
  </si>
  <si>
    <t>Развитие информационной инфраструктуры (Внедрение и сопровождение информационных систем поддержки оказания государственных и муниципальных услуг и обеспечивающих функций и контроля результативности деятельности ОМСУ муниципального образования Московской области)</t>
  </si>
  <si>
    <t>Цифровое государственное управление (Развитие и сопровождение муниципальных информационных систем обеспечения деятельности ОМСУ муниципального образования Московской области)</t>
  </si>
  <si>
    <t>Расходы на обеспечение деятельности (оказание услуг) муниципальных учреждений – общеобразовательные организации, оказывающие услуги дошкольного, начального общего, основного общего, среднего общего образования</t>
  </si>
  <si>
    <t>03 1 01 06051</t>
  </si>
  <si>
    <t>Расходы на обеспечение деятельности (оказание услуг) муниципальных учреждений – общеобразовательные организации, оказывающие услуги дошкольного, начального общего, основного общего, среднего общего образования (Укрепление материально-технической базы и проведение текущего ремонта общеобразовательных организаций)</t>
  </si>
  <si>
    <t>03 1 01 06052</t>
  </si>
  <si>
    <t>03 1 01 06053</t>
  </si>
  <si>
    <t>03 1 01 06054</t>
  </si>
  <si>
    <t>Расходы на обеспечение деятельности (оказание услуг) муниципальных учреждений – общеобразовательные организации, оказывающие услуги дошкольного, начального общего, основного общего, среднего общего образования (Профессиональная физическая охрана муниципальных учреждений в сфере общеобразовательных организаций)</t>
  </si>
  <si>
    <t>Расходы на обеспечение деятельности (оказание услуг) муниципальных учреждений – общеобразовательные организации, оказывающие услуги дошкольного, начального общего, основного общего, среднего общего образования (Организация питания обучающихся и воспитанников общеобразовательных организаций)</t>
  </si>
  <si>
    <t>Расходы на обеспечение деятельности (оказание услуг) муниципальных учреждений – общеобразовательные организации, оказывающие услуги дошкольного, начального общего, основного общего, среднего общего образования (Мероприятия в сфере образования)</t>
  </si>
  <si>
    <t>03 1 01 06055</t>
  </si>
  <si>
    <t>03 2 04 00000</t>
  </si>
  <si>
    <t>03 2 04 00940</t>
  </si>
  <si>
    <t>Федеральный проект "Патриотическое воспитание граждан Российской Федерации"</t>
  </si>
  <si>
    <t>03 2 02 06061</t>
  </si>
  <si>
    <t>03 2 02 06063</t>
  </si>
  <si>
    <t>03 2 02 06064</t>
  </si>
  <si>
    <t>Расходы на обеспечение деятельности (оказание услуг) муниципальных учреждений - организации дополнительного образования (Профессиональная физическая охрана муниципальных учреждений дополнительного образования)</t>
  </si>
  <si>
    <t>Расходы на обеспечение деятельности (оказание услуг) муниципальных учреждений - организации дополнительного образования (Мероприятия в сфере дополнительного образования)</t>
  </si>
  <si>
    <t>14 2 04 00210</t>
  </si>
  <si>
    <t>14 2 04 00201</t>
  </si>
  <si>
    <t>Содержание и ремонт шахтных колодцев</t>
  </si>
  <si>
    <t>10 1 02 01540</t>
  </si>
  <si>
    <t>08 2 02 00340</t>
  </si>
  <si>
    <t>Стипендии</t>
  </si>
  <si>
    <t>Субсидии автономным  учреждениям</t>
  </si>
  <si>
    <t>03 1 04 00000</t>
  </si>
  <si>
    <t>03 1 04 06050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</si>
  <si>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</si>
  <si>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07 5 02 01721</t>
  </si>
  <si>
    <t>07 5 02 01722</t>
  </si>
  <si>
    <t>07 5 02 01723</t>
  </si>
  <si>
    <t>Организация мероприятий, связанных с содержанием закрытых полигонов твердых коммунальных отходов (Отбор проб, проводимый на территории полигона ТКО, и расходы за обработку данных лабораторных исследований, осуществляемых в пострекультивационный период на полигоне ТКО)</t>
  </si>
  <si>
    <t>Организация мероприятий, связанных с содержанием закрытых полигонов твердых коммунальных отходов (Вывоз и уничтожение фильтрата/фильтрата концентрированного с полигона ТКО)</t>
  </si>
  <si>
    <t>08 1 01 00300</t>
  </si>
  <si>
    <t>08 1 01 00320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</si>
  <si>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</si>
  <si>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"Сохранение ветеринарно-санитарного благополучия"</t>
  </si>
  <si>
    <t>Основное мероприятие "Реализация мероприятий по подготовке населения и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</si>
  <si>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08 2 03 00000</t>
  </si>
  <si>
    <t>08 2 03 00340</t>
  </si>
  <si>
    <t>14 2 04 00202</t>
  </si>
  <si>
    <t>14 2 04 00203</t>
  </si>
  <si>
    <t>07 2 01 01440</t>
  </si>
  <si>
    <t xml:space="preserve"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 </t>
  </si>
  <si>
    <t>Основное мероприятие "Вовлечение населения в мероприятия по охране леса"</t>
  </si>
  <si>
    <t>07 4 04 00000</t>
  </si>
  <si>
    <t>Организация мероприятий, связанных с содержанием закрытых полигонов твердых коммунальных отходов (Содержание полигона ТБО "Каширский")</t>
  </si>
  <si>
    <t>Содержание территорий в нормативном состоянии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</si>
  <si>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(в печатных СМИ)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</si>
  <si>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(в электронных СМИ, распространяемых в сети Интернет (сетевых изданиях))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</si>
  <si>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(путем изготовления и распространения полиграфической продукции о социально значимых вопросах в деятельности органов местного самоуправления муниципального образования, формирование положительного образа муниципального образования как социально ориентированного, комфортного для жизни и ведения предпринимательской деятельности)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</si>
  <si>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</si>
  <si>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15 3 00 00000</t>
  </si>
  <si>
    <t>15 3 01 00000</t>
  </si>
  <si>
    <t>15 3 01 06190</t>
  </si>
  <si>
    <t>Основное мероприятие "Организация учета энергоресурсов в жилищном фонде Московской области"</t>
  </si>
  <si>
    <t>10 5 02 00000</t>
  </si>
  <si>
    <t>Выполнение работ по установке автоматизированных систем контроля за газовой безопасностью в жилых помещениях (квартирах) многоквартирных домов</t>
  </si>
  <si>
    <t>10 5 02 01500</t>
  </si>
  <si>
    <t>03 1 EВ 00000</t>
  </si>
  <si>
    <t>03 1 EВ 51791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</si>
  <si>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</si>
  <si>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</si>
  <si>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Владение, пользование и распоряжение имуществом, находящимся в муниципальной собственности городского округа</t>
  </si>
  <si>
    <t>12 1 02 00170</t>
  </si>
  <si>
    <t>07 4 04 01750</t>
  </si>
  <si>
    <t>Организация и проведение акций по посадке леса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</si>
  <si>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</si>
  <si>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17 1 01 01340</t>
  </si>
  <si>
    <t>13 1 07 00660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</si>
  <si>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</si>
  <si>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Оплата исполнительных листов, судебных издержек</t>
  </si>
  <si>
    <t>99 0 00 00080</t>
  </si>
  <si>
    <t>Исполнение судебных актов</t>
  </si>
  <si>
    <t>08 3 01 00690</t>
  </si>
  <si>
    <t>Проведение работ по капитальному ремонту зданий региональных (муниципальных) общеобразовательных организаций</t>
  </si>
  <si>
    <t>Оснащение отремонтированных зданий общеобразовательных организаций средствами обучения и воспитания</t>
  </si>
  <si>
    <t>Основное мероприятие "Организация создания и эксплуатации сети объектов наружной рекламы"</t>
  </si>
  <si>
    <t>13 1 07 00000</t>
  </si>
  <si>
    <t>Оборудование и (или) модернизация социально 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угроз, а также усиление инженерно-технической укрепленности (закупка товаров, работ, услуг)</t>
  </si>
  <si>
    <t>Подпрограмма "Развитие газификации, топливозаправочного комплекса и электроэнергетики"</t>
  </si>
  <si>
    <t>Подпрограмма "Обеспечение мероприятий по защите населения и территорий от чрезвычайных ситуаций на территории муниципального образования Московской области"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</si>
  <si>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</si>
  <si>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</si>
  <si>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</si>
  <si>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 2 01 S1160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</si>
  <si>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</si>
  <si>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</si>
  <si>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</si>
  <si>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17 1 F2 54240</t>
  </si>
  <si>
    <t>Оснащение отремонтированных зданий муниципальных дошкольных образовательных организаций и дошкольных отделений муниципальных общеобразовательных организаций</t>
  </si>
  <si>
    <t>Муниципальная программа «Переселение граждан из аварийного жилищного фонда »</t>
  </si>
  <si>
    <t>19 0 00 00000</t>
  </si>
  <si>
    <t>Подпрограмма «Обеспечение мероприятий по переселению граждан из аварийного жилищного фонда в Московской области»</t>
  </si>
  <si>
    <t>19 2 00 00000</t>
  </si>
  <si>
    <t>Основное мероприятие «Переселение граждан из аварийного жилищного фонда»</t>
  </si>
  <si>
    <t>19 2 02 00000</t>
  </si>
  <si>
    <t>Обеспечение мероприятий по переселению граждан из аварийного жилищного фонда</t>
  </si>
  <si>
    <t>Подпрограмма «Обеспечение мероприятий по переселению граждан из аварийного жилищного фонда в Московской области, признанного таковым после 1 января 2017 года»</t>
  </si>
  <si>
    <t>Основное мероприятие «Переселение граждан из аварийного жилищного фонда в Московской области, признанного таковым после 1 января 2017 года»</t>
  </si>
  <si>
    <t>Обеспечение мероприятий по переселению граждан из аварийного жилищного фонда, признанного таковым после 1 января 2017 года</t>
  </si>
  <si>
    <t>19 4 00 00000</t>
  </si>
  <si>
    <t>19 4 01 00000</t>
  </si>
  <si>
    <t>15 1 02 80860</t>
  </si>
  <si>
    <t>Обновление и техническое обслуживание (ремонт) средств (программного обеспечения и оборудования), приобретенных в рамках субсидий на реализацию мероприятий федерального проекта "Цифровая образовательная среда"</t>
  </si>
  <si>
    <t>15 2 E4 81690</t>
  </si>
  <si>
    <t>17 2 01 81870</t>
  </si>
  <si>
    <t>17 2 01 82890</t>
  </si>
  <si>
    <t>Изготовление и установка стел</t>
  </si>
  <si>
    <t>17 1 01 S0280</t>
  </si>
  <si>
    <t>17 2 03 80950</t>
  </si>
  <si>
    <t>Капитальный ремонт и ремонт автомобильных дорог общего пользования местного значения</t>
  </si>
  <si>
    <t>14 2 04 80240</t>
  </si>
  <si>
    <t>07 5 02 01724</t>
  </si>
  <si>
    <t>Основное мероприятие «Создание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помещений»</t>
  </si>
  <si>
    <t>12 1 03 65900</t>
  </si>
  <si>
    <t>Проведение выборов</t>
  </si>
  <si>
    <t>99 0 00 00040</t>
  </si>
  <si>
    <t>Специальные расходы</t>
  </si>
  <si>
    <t>17 2 F2 82740</t>
  </si>
  <si>
    <t>Единая субвенция бюджетам муниципальных образований Московской области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</si>
  <si>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Дорожная деятельность в отношении автомобильных дорог местного значения в границах городского округа (Содержание объектов дорожного хозяйства)</t>
  </si>
  <si>
    <t>14 2 04 00204</t>
  </si>
  <si>
    <t>19 2 02 S9605</t>
  </si>
  <si>
    <t>19 4 01 S9605</t>
  </si>
  <si>
    <t xml:space="preserve">Расходы бюджета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городского округа Кашира  на 2024 год и на плановый период 2025 и 2026 годов </t>
  </si>
  <si>
    <t>Предоставление жилищного сертификата и единовременной социальной выплаты</t>
  </si>
  <si>
    <t>09 3 01 63080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</si>
  <si>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</si>
  <si>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03 1 04 63190</t>
  </si>
  <si>
    <t>Выплата пособия педагогическим работникам муниципальных дошкольных и общеобразовательных организаций - молодым специалистам</t>
  </si>
  <si>
    <t>03 1 01 63180</t>
  </si>
  <si>
    <t>10 2 02 00000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</si>
  <si>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</si>
  <si>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Капитальный ремонт, приобретение, монтаж и ввод в эксплуатацию канализационных коллекторов, канализационных (ливневых) насосных станций</t>
  </si>
  <si>
    <t>10 2 02 S0310</t>
  </si>
  <si>
    <t>02 4 04 00500</t>
  </si>
  <si>
    <t>05 1 01 00570</t>
  </si>
  <si>
    <t>17 2 01 01920</t>
  </si>
  <si>
    <t>Модернизация асфальтовых и иных покрытий с дополнительным благоустройством на дворовых территориях</t>
  </si>
  <si>
    <t>17 2 01 01930</t>
  </si>
  <si>
    <t>17 2 01 01940</t>
  </si>
  <si>
    <t>Модернизация детских игровых площадок, установленных ранее с привлечением средств бюджета Московской области</t>
  </si>
  <si>
    <t>Замена и модернизация детских игровых площадок</t>
  </si>
  <si>
    <t>03 1 01 R3031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</si>
  <si>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</si>
  <si>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10 3 02 S4080</t>
  </si>
  <si>
    <t>Основное мероприятие "Обеспечение подготовки документации по планировке территории в соответствии с документами территориального планирования Московской области, документами территориального планирования муниципального образования Московской области"</t>
  </si>
  <si>
    <t>Осуществление расходов, связанных с планировкой территорий</t>
  </si>
  <si>
    <t>16 2 01 00000</t>
  </si>
  <si>
    <t>16 2 01 01910</t>
  </si>
  <si>
    <t>10 3 02 70320</t>
  </si>
  <si>
    <t>Основное мероприятие "Обеспечение условий доступности для инвалидов объектов и предоставляемых услуг в сфере образования"</t>
  </si>
  <si>
    <t>03 1 09 00000</t>
  </si>
  <si>
    <t>Cоздание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 за счет средств местного бюджета</t>
  </si>
  <si>
    <t>03 1 09 72640</t>
  </si>
  <si>
    <t>Основное мероприятие "Повышение степени пожарной безопасности"</t>
  </si>
  <si>
    <t>Выполнение работ по обеспечению пожарной безопасности</t>
  </si>
  <si>
    <t>к решению Совета депутатов  городского</t>
  </si>
  <si>
    <t xml:space="preserve">"Приложение 4 к решению Совета депутатов </t>
  </si>
  <si>
    <t xml:space="preserve"> городского округа Кашира  от 26.12.2023 №142-н</t>
  </si>
  <si>
    <t>03 1 03 00000</t>
  </si>
  <si>
    <t>03 1 03 01590</t>
  </si>
  <si>
    <t>18 0 00 00000</t>
  </si>
  <si>
    <t>18 3 00 00000</t>
  </si>
  <si>
    <t>Основное мероприятие "Капитальный ремонт объектов дошкольного образования"</t>
  </si>
  <si>
    <t>18 3 06 00000</t>
  </si>
  <si>
    <t>18 3 06 S2590</t>
  </si>
  <si>
    <t>18 3 06 S3990</t>
  </si>
  <si>
    <t>18 3 07 00000</t>
  </si>
  <si>
    <t>18 3 07 S2950</t>
  </si>
  <si>
    <t>18 3 07 S3780</t>
  </si>
  <si>
    <t>18 3 07 S3770</t>
  </si>
  <si>
    <t>18 3 07 S3800</t>
  </si>
  <si>
    <t>Муниципальная программа "Строительство и капитальный ремонт объектов социальной инфраструктуры"</t>
  </si>
  <si>
    <t>Подпрограмма "Строительство (реконструкция), капитальный ремонт объектов образования"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</si>
  <si>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</si>
  <si>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10 3 01 00000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</si>
  <si>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</si>
  <si>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 3 01 S4790</t>
  </si>
  <si>
    <t>Реализация первоочередных мероприятий по строительству и реконструкции объектов теплоснабжения муниципальной собственности (в том числе технологическое присоединение)</t>
  </si>
  <si>
    <t>Реализация первоочередных мероприятий по строительству и реконструкции сетей теплоснабжения муниципальной собственности</t>
  </si>
  <si>
    <t>10 3 02 S4780</t>
  </si>
  <si>
    <t>03 1 02 S2970</t>
  </si>
  <si>
    <t>Основное мероприятие "Реализация проектов по строительству, реконструкции, модернизации объектов коммунальной инфраструктуры с использованием финансовых инструментов "Инфраструктурного меню"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</si>
  <si>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</si>
  <si>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10 3 04 00000</t>
  </si>
  <si>
    <t>10 3 04 01300</t>
  </si>
  <si>
    <t>Реализация мероприятий по сносу аварийного жилья, расселенного в рамках программы переселения</t>
  </si>
  <si>
    <t>19 2 02 01960</t>
  </si>
  <si>
    <t>Обеспечение мероприятий по переселению граждан из аварийного жилищного фонда, признанного таковым после 1 января 2017 года, за счет средств местного бюджета</t>
  </si>
  <si>
    <t>19 4 01 79605</t>
  </si>
  <si>
    <t>Обеспечение мероприятий по переселению граждан из аварийного жилищного фонда за счет средств местного бюджета</t>
  </si>
  <si>
    <t>19 2 02 79605</t>
  </si>
  <si>
    <t>Основное мероприятие "Социальная поддержка отдельных категорий граждан и почетных граждан Московской области"</t>
  </si>
  <si>
    <t>04 1 09 00000</t>
  </si>
  <si>
    <t>Оказание мер социальной поддержки и социальной помощи гражданам (за счет средств, собранных в результате проведения "Дня благотворительного труда")</t>
  </si>
  <si>
    <t>04 1 09 00921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</si>
  <si>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</si>
  <si>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04 2 03 00410</t>
  </si>
  <si>
    <t>Основное мероприятие "Обеспечение развития инновационной инфраструктуры общего образования"</t>
  </si>
  <si>
    <t>03 2 03 00000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</si>
  <si>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</si>
  <si>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 2 03 S2980</t>
  </si>
  <si>
    <t>Реализация мероприятий по строительству и реконструкции сетей теплоснабжения муниципальной собственности</t>
  </si>
  <si>
    <t>10 3 02 S4810</t>
  </si>
  <si>
    <t>Реализация мероприятий по строительству и реконструкции объектов теплоснабжения</t>
  </si>
  <si>
    <t>10 3 01 S4340</t>
  </si>
  <si>
    <t xml:space="preserve"> Cтроительство и реконструкция сетей теплоснабжения муниципальной собственности</t>
  </si>
  <si>
    <t>10 3 02 S4160</t>
  </si>
  <si>
    <t>Расходы на обеспечение деятельности (оказание услуг) муниципальных учреждений - организации дополнительного образования (Укрепление материально-технической базы и проведение текущего ремонта учреждений дополнительного образования)</t>
  </si>
  <si>
    <t>03 2 02 06062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</si>
  <si>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</si>
  <si>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за счет средств местного бюджета</t>
  </si>
  <si>
    <t>03 1 02 72870</t>
  </si>
  <si>
    <t>13 3 00 00000</t>
  </si>
  <si>
    <t>Основное мероприятие "Практики инициативного бюджетирования"</t>
  </si>
  <si>
    <t>13 3 02 00000</t>
  </si>
  <si>
    <t xml:space="preserve"> Реализация на территориях муниципальных образований проектов граждан, сформированных в рамках практик инициативного бюджетирования</t>
  </si>
  <si>
    <t>13 3 02 S3050</t>
  </si>
  <si>
    <t>17 2 01 S2490</t>
  </si>
  <si>
    <t>Устройство и модернизация контейнерных площадок</t>
  </si>
  <si>
    <t>Реализация мероприятий по капитальному ремонту сетей теплоснабжения на территории муниципальных образований</t>
  </si>
  <si>
    <t>10 3 02 S1390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</si>
  <si>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</si>
  <si>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 1 01 L0500</t>
  </si>
  <si>
    <t>Дорожная деятельность в отношении автомобильных дорог местного значения в границах городского округа (разработка и экспертиза проектно-сметной документации, проверка качества выполненных работ по капитальному и текущему ремонту автомобильных дорог общего пользования)</t>
  </si>
  <si>
    <t>Капитальный ремонт сетей водоснабжения, водоотведения</t>
  </si>
  <si>
    <t>Капитальный ремонт сетей водоснабжения, водоотведения за счет средств местного бюджета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</si>
  <si>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</si>
  <si>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16 2 05 00000</t>
  </si>
  <si>
    <t>Ликвидация самовольных, недостроенных и аварийных объектов на территории муниципального образования</t>
  </si>
  <si>
    <t>16 2 05 01210</t>
  </si>
  <si>
    <t>Подпрограмма "Эффективное местное самоуправление"</t>
  </si>
  <si>
    <t>Организация мероприятий, связанных с содержанием закрытых полигонов твердых коммунальных отходов (разработка документации для полигона ТБО "Каширский")</t>
  </si>
  <si>
    <t>17 1 01 82630</t>
  </si>
  <si>
    <t xml:space="preserve">Устройство систем наружного освещения в рамках реализации проекта "Светлый город"	</t>
  </si>
  <si>
    <t>округа Кашира  от01.10. 2024  №84-н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</si>
</sst>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26">
    <font>
      <sz val="10"/>
      <name val="Arial"/>
      <charset val="1"/>
    </font>
    <font>
      <b/>
      <sz val="11"/>
      <color rgb="FF000000"/>
      <name val="Arial"/>
      <family val="2"/>
      <charset val="204"/>
    </font>
    <font>
      <b/>
      <sz val="10"/>
      <name val="Arial"/>
      <family val="2"/>
      <charset val="204"/>
    </font>
    <font>
      <sz val="10"/>
      <color rgb="FF000000"/>
      <name val="Arial"/>
      <family val="2"/>
      <charset val="204"/>
    </font>
    <font>
      <sz val="8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Arial"/>
      <family val="2"/>
      <charset val="204"/>
    </font>
    <font>
      <sz val="7"/>
      <name val="Arial"/>
      <family val="2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Times New Roman Cyr"/>
      <family val="1"/>
      <charset val="204"/>
    </font>
    <font>
      <b/>
      <sz val="10"/>
      <name val="Times New Roman Cyr"/>
      <family val="1"/>
      <charset val="204"/>
    </font>
    <font>
      <sz val="10"/>
      <color theme="1"/>
      <name val="Times New Roman"/>
      <family val="1"/>
      <charset val="204"/>
    </font>
    <font>
      <sz val="8"/>
      <color indexed="8"/>
      <name val="Arial"/>
      <family val="2"/>
      <charset val="204"/>
    </font>
    <font>
      <b/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 Cyr"/>
      <charset val="204"/>
    </font>
    <font>
      <b/>
      <sz val="10"/>
      <name val="Times New Roman Cyr"/>
      <charset val="204"/>
    </font>
    <font>
      <sz val="8"/>
      <name val="Arial"/>
      <family val="2"/>
      <charset val="204"/>
    </font>
  </fonts>
  <fills count="15">
    <fill>
      <patternFill patternType="none"/>
    </fill>
    <fill>
      <patternFill patternType="gray125"/>
    </fill>
    <fill>
      <patternFill patternType="solid">
        <fgColor rgb="FFFFFFFF"/>
        <bgColor rgb="FFFFEBEE"/>
      </patternFill>
    </fill>
    <fill>
      <patternFill patternType="solid">
        <fgColor rgb="FFFFF176"/>
        <bgColor rgb="FFFFEBEE"/>
      </patternFill>
    </fill>
    <fill>
      <patternFill patternType="solid">
        <fgColor rgb="FFE0F2F1"/>
        <bgColor rgb="FFCCFFFF"/>
      </patternFill>
    </fill>
    <fill>
      <patternFill patternType="solid">
        <fgColor rgb="FFB2DFDB"/>
        <bgColor rgb="FFC0C0C0"/>
      </patternFill>
    </fill>
    <fill>
      <patternFill patternType="solid">
        <fgColor rgb="FFFFEBEE"/>
        <bgColor rgb="FFFFFFFF"/>
      </patternFill>
    </fill>
    <fill>
      <patternFill patternType="solid">
        <fgColor rgb="FFFFCDD2"/>
        <bgColor rgb="FFFFEBEE"/>
      </patternFill>
    </fill>
    <fill>
      <patternFill patternType="solid">
        <fgColor rgb="FFEF9A9A"/>
        <bgColor rgb="FFE57373"/>
      </patternFill>
    </fill>
    <fill>
      <patternFill patternType="solid">
        <fgColor rgb="FFE57373"/>
        <bgColor rgb="FFEF9A9A"/>
      </patternFill>
    </fill>
    <fill>
      <patternFill patternType="solid">
        <fgColor rgb="FFD1C4E9"/>
        <bgColor rgb="FFC0C0C0"/>
      </patternFill>
    </fill>
    <fill>
      <patternFill patternType="solid">
        <fgColor rgb="FFD1C4E9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rgb="FFC4B3E3"/>
        <bgColor rgb="FFC0C0C0"/>
      </patternFill>
    </fill>
    <fill>
      <patternFill patternType="solid">
        <fgColor rgb="FFE1D8F0"/>
        <bgColor rgb="FFC0C0C0"/>
      </patternFill>
    </fill>
  </fills>
  <borders count="3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</borders>
  <cellStyleXfs count="11">
    <xf numFmtId="0" fontId="0" fillId="0" borderId="0"/>
    <xf numFmtId="0" fontId="7" fillId="3" borderId="4" applyNumberFormat="0" applyFont="0" applyBorder="0" applyAlignment="0" applyProtection="0">
      <alignment horizontal="center" wrapText="1"/>
    </xf>
    <xf numFmtId="0" fontId="7" fillId="4" borderId="8" applyNumberFormat="0" applyFont="0" applyBorder="0" applyAlignment="0" applyProtection="0">
      <alignment horizontal="center" wrapText="1"/>
    </xf>
    <xf numFmtId="0" fontId="7" fillId="5" borderId="8" applyNumberFormat="0" applyFont="0" applyBorder="0" applyAlignment="0" applyProtection="0">
      <alignment horizontal="center" wrapText="1"/>
    </xf>
    <xf numFmtId="0" fontId="7" fillId="6" borderId="8" applyNumberFormat="0" applyFont="0" applyBorder="0" applyAlignment="0" applyProtection="0">
      <alignment horizontal="center" wrapText="1"/>
    </xf>
    <xf numFmtId="0" fontId="7" fillId="7" borderId="8" applyNumberFormat="0" applyFont="0" applyBorder="0" applyAlignment="0" applyProtection="0">
      <alignment horizontal="center" wrapText="1"/>
    </xf>
    <xf numFmtId="0" fontId="4" fillId="8" borderId="8" applyNumberFormat="0" applyFont="0" applyBorder="0" applyAlignment="0" applyProtection="0">
      <alignment horizontal="center" wrapText="1"/>
    </xf>
    <xf numFmtId="0" fontId="7" fillId="9" borderId="8" applyNumberFormat="0" applyFont="0" applyBorder="0" applyAlignment="0" applyProtection="0">
      <alignment horizontal="center" wrapText="1"/>
    </xf>
    <xf numFmtId="0" fontId="7" fillId="10" borderId="5" applyNumberFormat="0" applyFont="0" applyBorder="0" applyAlignment="0" applyProtection="0">
      <alignment horizontal="center" wrapText="1"/>
    </xf>
    <xf numFmtId="0" fontId="12" fillId="0" borderId="21"/>
    <xf numFmtId="0" fontId="20" fillId="0" borderId="21" applyFill="0" applyProtection="0"/>
  </cellStyleXfs>
  <cellXfs count="232">
    <xf numFmtId="0" fontId="0" fillId="0" borderId="0" xfId="0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5" fillId="2" borderId="0" xfId="0" applyFont="1" applyFill="1" applyAlignment="1">
      <alignment horizontal="center"/>
    </xf>
    <xf numFmtId="0" fontId="5" fillId="2" borderId="0" xfId="0" applyFont="1" applyFill="1"/>
    <xf numFmtId="0" fontId="5" fillId="0" borderId="0" xfId="0" applyFont="1"/>
    <xf numFmtId="0" fontId="9" fillId="0" borderId="0" xfId="0" applyFont="1"/>
    <xf numFmtId="0" fontId="4" fillId="0" borderId="0" xfId="0" applyFont="1"/>
    <xf numFmtId="0" fontId="5" fillId="3" borderId="5" xfId="0" applyFont="1" applyFill="1" applyBorder="1" applyAlignment="1">
      <alignment horizontal="center" vertical="center"/>
    </xf>
    <xf numFmtId="0" fontId="5" fillId="5" borderId="5" xfId="3" applyFont="1" applyBorder="1" applyAlignment="1">
      <alignment horizontal="center" vertical="center"/>
    </xf>
    <xf numFmtId="0" fontId="5" fillId="4" borderId="5" xfId="2" applyFont="1" applyBorder="1" applyAlignment="1">
      <alignment horizontal="center" vertical="center"/>
    </xf>
    <xf numFmtId="0" fontId="5" fillId="9" borderId="5" xfId="7" applyFont="1" applyBorder="1" applyAlignment="1">
      <alignment horizontal="center" vertical="center"/>
    </xf>
    <xf numFmtId="0" fontId="5" fillId="8" borderId="5" xfId="6" applyFont="1" applyBorder="1" applyAlignment="1">
      <alignment horizontal="center" vertical="center"/>
    </xf>
    <xf numFmtId="0" fontId="5" fillId="7" borderId="5" xfId="5" applyFont="1" applyBorder="1" applyAlignment="1">
      <alignment horizontal="center" vertical="center"/>
    </xf>
    <xf numFmtId="0" fontId="5" fillId="6" borderId="5" xfId="4" applyFont="1" applyBorder="1" applyAlignment="1">
      <alignment horizontal="center" vertical="center"/>
    </xf>
    <xf numFmtId="0" fontId="8" fillId="3" borderId="7" xfId="0" applyFont="1" applyFill="1" applyBorder="1" applyAlignment="1">
      <alignment horizontal="left" vertical="top" wrapText="1"/>
    </xf>
    <xf numFmtId="0" fontId="5" fillId="9" borderId="9" xfId="7" applyFont="1" applyBorder="1" applyAlignment="1">
      <alignment horizontal="left" vertical="top" wrapText="1"/>
    </xf>
    <xf numFmtId="0" fontId="5" fillId="8" borderId="9" xfId="6" applyFont="1" applyBorder="1" applyAlignment="1">
      <alignment horizontal="left" vertical="top" wrapText="1"/>
    </xf>
    <xf numFmtId="0" fontId="5" fillId="7" borderId="9" xfId="5" applyFont="1" applyBorder="1" applyAlignment="1">
      <alignment horizontal="left" vertical="top" wrapText="1"/>
    </xf>
    <xf numFmtId="0" fontId="5" fillId="6" borderId="9" xfId="4" applyFont="1" applyBorder="1" applyAlignment="1">
      <alignment horizontal="left" vertical="top" wrapText="1"/>
    </xf>
    <xf numFmtId="0" fontId="5" fillId="2" borderId="0" xfId="0" applyFont="1" applyFill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11" borderId="9" xfId="4" applyFont="1" applyFill="1" applyBorder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5" fillId="10" borderId="5" xfId="0" applyFont="1" applyFill="1" applyBorder="1" applyAlignment="1">
      <alignment horizontal="center" vertical="center"/>
    </xf>
    <xf numFmtId="4" fontId="5" fillId="4" borderId="5" xfId="2" applyNumberFormat="1" applyFont="1" applyBorder="1" applyAlignment="1">
      <alignment horizontal="right" vertical="center"/>
    </xf>
    <xf numFmtId="0" fontId="8" fillId="0" borderId="0" xfId="0" applyFont="1"/>
    <xf numFmtId="49" fontId="5" fillId="12" borderId="5" xfId="0" applyNumberFormat="1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/>
    </xf>
    <xf numFmtId="0" fontId="5" fillId="0" borderId="19" xfId="4" applyFont="1" applyFill="1" applyBorder="1" applyAlignment="1">
      <alignment horizontal="left" vertical="top" wrapText="1"/>
    </xf>
    <xf numFmtId="0" fontId="5" fillId="0" borderId="9" xfId="4" applyFont="1" applyFill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6" fillId="0" borderId="3" xfId="0" applyFont="1" applyBorder="1" applyAlignment="1">
      <alignment horizontal="center"/>
    </xf>
    <xf numFmtId="0" fontId="6" fillId="2" borderId="0" xfId="0" applyFont="1" applyFill="1" applyAlignment="1">
      <alignment horizontal="center"/>
    </xf>
    <xf numFmtId="0" fontId="6" fillId="0" borderId="0" xfId="0" applyFont="1" applyAlignment="1">
      <alignment horizontal="center"/>
    </xf>
    <xf numFmtId="4" fontId="5" fillId="3" borderId="5" xfId="0" applyNumberFormat="1" applyFont="1" applyFill="1" applyBorder="1" applyAlignment="1">
      <alignment horizontal="right" vertical="center"/>
    </xf>
    <xf numFmtId="4" fontId="5" fillId="3" borderId="6" xfId="0" applyNumberFormat="1" applyFont="1" applyFill="1" applyBorder="1" applyAlignment="1">
      <alignment horizontal="right" vertical="center"/>
    </xf>
    <xf numFmtId="4" fontId="5" fillId="5" borderId="5" xfId="3" applyNumberFormat="1" applyFont="1" applyBorder="1" applyAlignment="1">
      <alignment horizontal="right" vertical="center"/>
    </xf>
    <xf numFmtId="4" fontId="5" fillId="5" borderId="6" xfId="3" applyNumberFormat="1" applyFont="1" applyBorder="1" applyAlignment="1">
      <alignment horizontal="right" vertical="center"/>
    </xf>
    <xf numFmtId="0" fontId="5" fillId="5" borderId="9" xfId="3" applyFont="1" applyBorder="1" applyAlignment="1">
      <alignment horizontal="left" vertical="top" wrapText="1"/>
    </xf>
    <xf numFmtId="4" fontId="5" fillId="4" borderId="6" xfId="2" applyNumberFormat="1" applyFont="1" applyBorder="1" applyAlignment="1">
      <alignment horizontal="right" vertical="center"/>
    </xf>
    <xf numFmtId="0" fontId="5" fillId="4" borderId="9" xfId="2" applyFont="1" applyBorder="1" applyAlignment="1">
      <alignment horizontal="left" vertical="top" wrapText="1"/>
    </xf>
    <xf numFmtId="4" fontId="5" fillId="9" borderId="5" xfId="7" applyNumberFormat="1" applyFont="1" applyBorder="1" applyAlignment="1">
      <alignment horizontal="right" vertical="center"/>
    </xf>
    <xf numFmtId="4" fontId="5" fillId="9" borderId="6" xfId="7" applyNumberFormat="1" applyFont="1" applyBorder="1" applyAlignment="1">
      <alignment horizontal="right" vertical="center"/>
    </xf>
    <xf numFmtId="4" fontId="5" fillId="8" borderId="5" xfId="6" applyNumberFormat="1" applyFont="1" applyBorder="1" applyAlignment="1">
      <alignment horizontal="right" vertical="center"/>
    </xf>
    <xf numFmtId="4" fontId="5" fillId="8" borderId="6" xfId="6" applyNumberFormat="1" applyFont="1" applyBorder="1" applyAlignment="1">
      <alignment horizontal="right" vertical="center"/>
    </xf>
    <xf numFmtId="4" fontId="5" fillId="7" borderId="5" xfId="5" applyNumberFormat="1" applyFont="1" applyBorder="1" applyAlignment="1">
      <alignment horizontal="right" vertical="center"/>
    </xf>
    <xf numFmtId="4" fontId="5" fillId="7" borderId="6" xfId="5" applyNumberFormat="1" applyFont="1" applyBorder="1" applyAlignment="1">
      <alignment horizontal="right" vertical="center"/>
    </xf>
    <xf numFmtId="4" fontId="5" fillId="6" borderId="5" xfId="4" applyNumberFormat="1" applyFont="1" applyBorder="1" applyAlignment="1">
      <alignment horizontal="right" vertical="center"/>
    </xf>
    <xf numFmtId="4" fontId="5" fillId="6" borderId="6" xfId="4" applyNumberFormat="1" applyFont="1" applyBorder="1" applyAlignment="1">
      <alignment horizontal="right" vertical="center"/>
    </xf>
    <xf numFmtId="4" fontId="5" fillId="10" borderId="5" xfId="0" applyNumberFormat="1" applyFont="1" applyFill="1" applyBorder="1" applyAlignment="1">
      <alignment horizontal="right" vertical="center"/>
    </xf>
    <xf numFmtId="4" fontId="5" fillId="10" borderId="6" xfId="0" applyNumberFormat="1" applyFont="1" applyFill="1" applyBorder="1" applyAlignment="1">
      <alignment horizontal="right" vertical="center"/>
    </xf>
    <xf numFmtId="0" fontId="5" fillId="12" borderId="5" xfId="0" applyFont="1" applyFill="1" applyBorder="1" applyAlignment="1">
      <alignment horizontal="center" vertical="center"/>
    </xf>
    <xf numFmtId="4" fontId="5" fillId="12" borderId="5" xfId="0" applyNumberFormat="1" applyFont="1" applyFill="1" applyBorder="1" applyAlignment="1">
      <alignment horizontal="right" vertical="center"/>
    </xf>
    <xf numFmtId="4" fontId="5" fillId="12" borderId="6" xfId="0" applyNumberFormat="1" applyFont="1" applyFill="1" applyBorder="1" applyAlignment="1">
      <alignment horizontal="right" vertical="center"/>
    </xf>
    <xf numFmtId="4" fontId="8" fillId="0" borderId="0" xfId="0" applyNumberFormat="1" applyFont="1" applyAlignment="1">
      <alignment horizontal="right" vertical="center"/>
    </xf>
    <xf numFmtId="4" fontId="6" fillId="0" borderId="2" xfId="0" applyNumberFormat="1" applyFont="1" applyBorder="1" applyAlignment="1">
      <alignment horizontal="right" vertical="center"/>
    </xf>
    <xf numFmtId="4" fontId="6" fillId="0" borderId="3" xfId="0" applyNumberFormat="1" applyFont="1" applyBorder="1" applyAlignment="1">
      <alignment horizontal="right" vertical="center"/>
    </xf>
    <xf numFmtId="0" fontId="5" fillId="0" borderId="10" xfId="0" applyFont="1" applyBorder="1" applyAlignment="1">
      <alignment horizontal="center" wrapText="1"/>
    </xf>
    <xf numFmtId="0" fontId="5" fillId="0" borderId="0" xfId="0" applyFont="1" applyAlignment="1">
      <alignment horizontal="center" wrapText="1"/>
    </xf>
    <xf numFmtId="0" fontId="5" fillId="0" borderId="10" xfId="0" applyFont="1" applyBorder="1" applyAlignment="1">
      <alignment horizontal="center"/>
    </xf>
    <xf numFmtId="0" fontId="5" fillId="13" borderId="5" xfId="0" applyFont="1" applyFill="1" applyBorder="1" applyAlignment="1">
      <alignment horizontal="center" vertical="center"/>
    </xf>
    <xf numFmtId="4" fontId="5" fillId="13" borderId="5" xfId="0" applyNumberFormat="1" applyFont="1" applyFill="1" applyBorder="1" applyAlignment="1">
      <alignment horizontal="right" vertical="center"/>
    </xf>
    <xf numFmtId="4" fontId="5" fillId="13" borderId="6" xfId="0" applyNumberFormat="1" applyFont="1" applyFill="1" applyBorder="1" applyAlignment="1">
      <alignment horizontal="right" vertical="center"/>
    </xf>
    <xf numFmtId="0" fontId="5" fillId="14" borderId="5" xfId="0" applyFont="1" applyFill="1" applyBorder="1" applyAlignment="1">
      <alignment horizontal="center" vertical="center"/>
    </xf>
    <xf numFmtId="4" fontId="5" fillId="14" borderId="5" xfId="0" applyNumberFormat="1" applyFont="1" applyFill="1" applyBorder="1" applyAlignment="1">
      <alignment horizontal="right" vertical="center"/>
    </xf>
    <xf numFmtId="4" fontId="5" fillId="14" borderId="6" xfId="0" applyNumberFormat="1" applyFont="1" applyFill="1" applyBorder="1" applyAlignment="1">
      <alignment horizontal="right" vertical="center"/>
    </xf>
    <xf numFmtId="49" fontId="14" fillId="0" borderId="5" xfId="4" applyNumberFormat="1" applyFont="1" applyFill="1" applyBorder="1" applyAlignment="1">
      <alignment horizontal="center" vertical="center"/>
    </xf>
    <xf numFmtId="0" fontId="14" fillId="0" borderId="5" xfId="4" applyNumberFormat="1" applyFont="1" applyFill="1" applyBorder="1" applyAlignment="1">
      <alignment horizontal="center" vertical="center"/>
    </xf>
    <xf numFmtId="0" fontId="16" fillId="0" borderId="5" xfId="7" applyNumberFormat="1" applyFont="1" applyFill="1" applyBorder="1" applyAlignment="1">
      <alignment horizontal="center" vertical="center"/>
    </xf>
    <xf numFmtId="0" fontId="16" fillId="0" borderId="5" xfId="6" applyNumberFormat="1" applyFont="1" applyFill="1" applyBorder="1" applyAlignment="1">
      <alignment horizontal="center" vertical="center"/>
    </xf>
    <xf numFmtId="0" fontId="16" fillId="0" borderId="5" xfId="5" applyNumberFormat="1" applyFont="1" applyFill="1" applyBorder="1" applyAlignment="1">
      <alignment horizontal="center" vertical="center"/>
    </xf>
    <xf numFmtId="0" fontId="14" fillId="0" borderId="5" xfId="5" applyNumberFormat="1" applyFont="1" applyFill="1" applyBorder="1" applyAlignment="1">
      <alignment horizontal="center" vertical="center"/>
    </xf>
    <xf numFmtId="0" fontId="16" fillId="0" borderId="5" xfId="4" applyNumberFormat="1" applyFont="1" applyFill="1" applyBorder="1" applyAlignment="1">
      <alignment horizontal="center" vertical="center"/>
    </xf>
    <xf numFmtId="0" fontId="10" fillId="0" borderId="21" xfId="0" applyFont="1" applyBorder="1" applyAlignment="1">
      <alignment vertical="center" wrapText="1"/>
    </xf>
    <xf numFmtId="0" fontId="10" fillId="0" borderId="0" xfId="0" applyFont="1"/>
    <xf numFmtId="0" fontId="11" fillId="0" borderId="0" xfId="0" applyFont="1"/>
    <xf numFmtId="0" fontId="14" fillId="0" borderId="5" xfId="7" applyNumberFormat="1" applyFont="1" applyFill="1" applyBorder="1" applyAlignment="1">
      <alignment horizontal="center" vertical="center"/>
    </xf>
    <xf numFmtId="0" fontId="10" fillId="0" borderId="21" xfId="0" applyFont="1" applyBorder="1"/>
    <xf numFmtId="0" fontId="11" fillId="0" borderId="21" xfId="0" applyFont="1" applyBorder="1"/>
    <xf numFmtId="0" fontId="14" fillId="0" borderId="5" xfId="6" applyNumberFormat="1" applyFont="1" applyFill="1" applyBorder="1" applyAlignment="1">
      <alignment horizontal="center" vertical="center"/>
    </xf>
    <xf numFmtId="0" fontId="16" fillId="0" borderId="22" xfId="7" applyNumberFormat="1" applyFont="1" applyFill="1" applyBorder="1" applyAlignment="1">
      <alignment vertical="top" wrapText="1"/>
    </xf>
    <xf numFmtId="49" fontId="16" fillId="0" borderId="5" xfId="7" applyNumberFormat="1" applyFont="1" applyFill="1" applyBorder="1" applyAlignment="1">
      <alignment horizontal="center" vertical="center"/>
    </xf>
    <xf numFmtId="0" fontId="16" fillId="0" borderId="22" xfId="6" applyNumberFormat="1" applyFont="1" applyFill="1" applyBorder="1" applyAlignment="1">
      <alignment vertical="top" wrapText="1"/>
    </xf>
    <xf numFmtId="0" fontId="15" fillId="0" borderId="22" xfId="5" applyNumberFormat="1" applyFont="1" applyFill="1" applyBorder="1" applyAlignment="1">
      <alignment vertical="top" wrapText="1"/>
    </xf>
    <xf numFmtId="49" fontId="16" fillId="0" borderId="5" xfId="5" applyNumberFormat="1" applyFont="1" applyFill="1" applyBorder="1" applyAlignment="1">
      <alignment horizontal="center" vertical="center"/>
    </xf>
    <xf numFmtId="0" fontId="16" fillId="0" borderId="22" xfId="4" applyNumberFormat="1" applyFont="1" applyFill="1" applyBorder="1" applyAlignment="1">
      <alignment vertical="top" wrapText="1"/>
    </xf>
    <xf numFmtId="49" fontId="16" fillId="0" borderId="5" xfId="4" applyNumberFormat="1" applyFont="1" applyFill="1" applyBorder="1" applyAlignment="1">
      <alignment horizontal="center" vertical="center"/>
    </xf>
    <xf numFmtId="0" fontId="13" fillId="0" borderId="21" xfId="0" applyFont="1" applyBorder="1" applyAlignment="1">
      <alignment horizontal="center"/>
    </xf>
    <xf numFmtId="0" fontId="13" fillId="0" borderId="21" xfId="0" applyFont="1" applyBorder="1" applyAlignment="1">
      <alignment horizontal="center" vertical="center"/>
    </xf>
    <xf numFmtId="0" fontId="10" fillId="0" borderId="21" xfId="0" applyFont="1" applyBorder="1" applyAlignment="1">
      <alignment horizontal="center" vertical="center"/>
    </xf>
    <xf numFmtId="0" fontId="13" fillId="0" borderId="21" xfId="0" applyFont="1" applyBorder="1" applyAlignment="1">
      <alignment vertical="center" wrapText="1"/>
    </xf>
    <xf numFmtId="0" fontId="13" fillId="0" borderId="21" xfId="0" applyFont="1" applyBorder="1" applyAlignment="1">
      <alignment horizontal="center" vertical="center" wrapText="1"/>
    </xf>
    <xf numFmtId="0" fontId="10" fillId="0" borderId="21" xfId="0" applyFont="1" applyBorder="1" applyAlignment="1">
      <alignment horizontal="center" vertical="center" wrapText="1"/>
    </xf>
    <xf numFmtId="0" fontId="13" fillId="0" borderId="21" xfId="0" applyFont="1" applyBorder="1"/>
    <xf numFmtId="0" fontId="16" fillId="0" borderId="27" xfId="0" applyFont="1" applyBorder="1" applyAlignment="1">
      <alignment horizontal="center" vertical="center" wrapText="1"/>
    </xf>
    <xf numFmtId="0" fontId="16" fillId="0" borderId="28" xfId="0" applyFont="1" applyBorder="1" applyAlignment="1">
      <alignment horizontal="center" vertical="center" wrapText="1"/>
    </xf>
    <xf numFmtId="0" fontId="16" fillId="0" borderId="29" xfId="0" applyFont="1" applyBorder="1" applyAlignment="1">
      <alignment horizontal="center" vertical="center" wrapText="1"/>
    </xf>
    <xf numFmtId="0" fontId="16" fillId="0" borderId="22" xfId="0" applyFont="1" applyBorder="1" applyAlignment="1">
      <alignment horizontal="center"/>
    </xf>
    <xf numFmtId="0" fontId="16" fillId="0" borderId="5" xfId="0" applyFont="1" applyBorder="1" applyAlignment="1">
      <alignment horizontal="center" vertical="center"/>
    </xf>
    <xf numFmtId="0" fontId="16" fillId="0" borderId="23" xfId="0" applyFont="1" applyBorder="1" applyAlignment="1">
      <alignment horizontal="center" vertical="center"/>
    </xf>
    <xf numFmtId="164" fontId="15" fillId="0" borderId="5" xfId="0" applyNumberFormat="1" applyFont="1" applyBorder="1" applyAlignment="1">
      <alignment horizontal="center" vertical="center"/>
    </xf>
    <xf numFmtId="164" fontId="15" fillId="0" borderId="23" xfId="0" applyNumberFormat="1" applyFont="1" applyBorder="1" applyAlignment="1">
      <alignment horizontal="center" vertical="center"/>
    </xf>
    <xf numFmtId="0" fontId="16" fillId="0" borderId="22" xfId="0" applyFont="1" applyBorder="1" applyAlignment="1">
      <alignment vertical="top" wrapText="1"/>
    </xf>
    <xf numFmtId="49" fontId="15" fillId="0" borderId="22" xfId="0" applyNumberFormat="1" applyFont="1" applyBorder="1" applyAlignment="1" applyProtection="1">
      <alignment vertical="top" wrapText="1"/>
      <protection locked="0" hidden="1"/>
    </xf>
    <xf numFmtId="49" fontId="15" fillId="0" borderId="5" xfId="0" applyNumberFormat="1" applyFont="1" applyBorder="1" applyAlignment="1" applyProtection="1">
      <alignment horizontal="center" vertical="center" wrapText="1"/>
      <protection locked="0" hidden="1"/>
    </xf>
    <xf numFmtId="0" fontId="13" fillId="0" borderId="22" xfId="0" applyFont="1" applyBorder="1" applyAlignment="1" applyProtection="1">
      <alignment vertical="top" wrapText="1"/>
      <protection locked="0" hidden="1"/>
    </xf>
    <xf numFmtId="49" fontId="13" fillId="0" borderId="5" xfId="0" applyNumberFormat="1" applyFont="1" applyBorder="1" applyAlignment="1" applyProtection="1">
      <alignment horizontal="center" vertical="center" wrapText="1"/>
      <protection locked="0" hidden="1"/>
    </xf>
    <xf numFmtId="164" fontId="13" fillId="0" borderId="5" xfId="0" applyNumberFormat="1" applyFont="1" applyBorder="1" applyAlignment="1">
      <alignment horizontal="center" vertical="center"/>
    </xf>
    <xf numFmtId="164" fontId="13" fillId="0" borderId="23" xfId="0" applyNumberFormat="1" applyFont="1" applyBorder="1" applyAlignment="1">
      <alignment horizontal="center" vertical="center"/>
    </xf>
    <xf numFmtId="0" fontId="14" fillId="0" borderId="22" xfId="0" applyFont="1" applyBorder="1" applyAlignment="1">
      <alignment vertical="top" wrapText="1"/>
    </xf>
    <xf numFmtId="0" fontId="14" fillId="0" borderId="5" xfId="0" applyFont="1" applyBorder="1" applyAlignment="1">
      <alignment horizontal="center" vertical="center"/>
    </xf>
    <xf numFmtId="0" fontId="13" fillId="0" borderId="22" xfId="0" applyFont="1" applyBorder="1" applyAlignment="1">
      <alignment vertical="top" wrapText="1"/>
    </xf>
    <xf numFmtId="164" fontId="13" fillId="0" borderId="5" xfId="0" applyNumberFormat="1" applyFont="1" applyBorder="1" applyAlignment="1">
      <alignment horizontal="center" vertical="center" wrapText="1"/>
    </xf>
    <xf numFmtId="49" fontId="13" fillId="0" borderId="22" xfId="0" applyNumberFormat="1" applyFont="1" applyBorder="1" applyAlignment="1" applyProtection="1">
      <alignment vertical="top" wrapText="1"/>
      <protection locked="0" hidden="1"/>
    </xf>
    <xf numFmtId="49" fontId="15" fillId="0" borderId="22" xfId="0" applyNumberFormat="1" applyFont="1" applyBorder="1" applyAlignment="1" applyProtection="1">
      <alignment horizontal="left" vertical="top" wrapText="1"/>
      <protection locked="0" hidden="1"/>
    </xf>
    <xf numFmtId="49" fontId="15" fillId="0" borderId="5" xfId="0" applyNumberFormat="1" applyFont="1" applyBorder="1" applyAlignment="1">
      <alignment horizontal="center" vertical="center" wrapText="1"/>
    </xf>
    <xf numFmtId="49" fontId="13" fillId="0" borderId="5" xfId="0" applyNumberFormat="1" applyFont="1" applyBorder="1" applyAlignment="1">
      <alignment horizontal="center" vertical="center" wrapText="1"/>
    </xf>
    <xf numFmtId="0" fontId="13" fillId="0" borderId="22" xfId="0" applyFont="1" applyBorder="1" applyAlignment="1">
      <alignment vertical="center" wrapText="1"/>
    </xf>
    <xf numFmtId="49" fontId="15" fillId="0" borderId="22" xfId="0" applyNumberFormat="1" applyFont="1" applyBorder="1" applyAlignment="1" applyProtection="1">
      <alignment horizontal="left" vertical="center" wrapText="1"/>
      <protection locked="0" hidden="1"/>
    </xf>
    <xf numFmtId="49" fontId="13" fillId="0" borderId="22" xfId="0" applyNumberFormat="1" applyFont="1" applyBorder="1" applyAlignment="1" applyProtection="1">
      <alignment horizontal="left" vertical="center" wrapText="1"/>
      <protection locked="0" hidden="1"/>
    </xf>
    <xf numFmtId="0" fontId="13" fillId="0" borderId="22" xfId="0" applyFont="1" applyBorder="1" applyAlignment="1" applyProtection="1">
      <alignment horizontal="left" vertical="center" wrapText="1"/>
      <protection locked="0" hidden="1"/>
    </xf>
    <xf numFmtId="0" fontId="15" fillId="0" borderId="22" xfId="0" applyFont="1" applyBorder="1" applyAlignment="1" applyProtection="1">
      <alignment horizontal="left" vertical="center" wrapText="1"/>
      <protection locked="0" hidden="1"/>
    </xf>
    <xf numFmtId="0" fontId="13" fillId="0" borderId="5" xfId="0" quotePrefix="1" applyFont="1" applyBorder="1" applyAlignment="1">
      <alignment horizontal="center" vertical="center"/>
    </xf>
    <xf numFmtId="164" fontId="19" fillId="0" borderId="5" xfId="0" applyNumberFormat="1" applyFont="1" applyBorder="1" applyAlignment="1">
      <alignment horizontal="center" vertical="center"/>
    </xf>
    <xf numFmtId="164" fontId="21" fillId="0" borderId="5" xfId="0" applyNumberFormat="1" applyFont="1" applyBorder="1" applyAlignment="1">
      <alignment horizontal="center" vertical="center"/>
    </xf>
    <xf numFmtId="164" fontId="21" fillId="0" borderId="23" xfId="0" applyNumberFormat="1" applyFont="1" applyBorder="1" applyAlignment="1">
      <alignment horizontal="center" vertical="center"/>
    </xf>
    <xf numFmtId="164" fontId="19" fillId="0" borderId="23" xfId="0" applyNumberFormat="1" applyFont="1" applyBorder="1" applyAlignment="1">
      <alignment horizontal="center" vertical="center"/>
    </xf>
    <xf numFmtId="0" fontId="15" fillId="0" borderId="22" xfId="0" applyFont="1" applyBorder="1" applyAlignment="1" applyProtection="1">
      <alignment horizontal="left" vertical="top" wrapText="1"/>
      <protection locked="0" hidden="1"/>
    </xf>
    <xf numFmtId="0" fontId="13" fillId="0" borderId="22" xfId="0" applyFont="1" applyBorder="1" applyAlignment="1" applyProtection="1">
      <alignment horizontal="left" vertical="top" wrapText="1"/>
      <protection locked="0" hidden="1"/>
    </xf>
    <xf numFmtId="0" fontId="17" fillId="0" borderId="22" xfId="0" applyFont="1" applyBorder="1" applyAlignment="1">
      <alignment vertical="center" wrapText="1"/>
    </xf>
    <xf numFmtId="0" fontId="15" fillId="0" borderId="22" xfId="0" applyFont="1" applyBorder="1" applyAlignment="1" applyProtection="1">
      <alignment vertical="top" wrapText="1"/>
      <protection locked="0" hidden="1"/>
    </xf>
    <xf numFmtId="0" fontId="13" fillId="0" borderId="22" xfId="0" applyFont="1" applyBorder="1" applyAlignment="1">
      <alignment wrapText="1"/>
    </xf>
    <xf numFmtId="0" fontId="15" fillId="0" borderId="22" xfId="0" applyFont="1" applyBorder="1" applyAlignment="1">
      <alignment vertical="center" wrapText="1"/>
    </xf>
    <xf numFmtId="0" fontId="18" fillId="0" borderId="22" xfId="0" applyFont="1" applyBorder="1" applyAlignment="1">
      <alignment vertical="center" wrapText="1"/>
    </xf>
    <xf numFmtId="49" fontId="13" fillId="0" borderId="22" xfId="0" applyNumberFormat="1" applyFont="1" applyBorder="1" applyAlignment="1" applyProtection="1">
      <alignment horizontal="left" vertical="top" wrapText="1"/>
      <protection locked="0" hidden="1"/>
    </xf>
    <xf numFmtId="0" fontId="13" fillId="0" borderId="5" xfId="0" applyFont="1" applyBorder="1" applyAlignment="1">
      <alignment horizontal="center" vertical="center"/>
    </xf>
    <xf numFmtId="164" fontId="13" fillId="0" borderId="5" xfId="0" applyNumberFormat="1" applyFont="1" applyBorder="1" applyAlignment="1">
      <alignment horizontal="center"/>
    </xf>
    <xf numFmtId="164" fontId="13" fillId="0" borderId="23" xfId="0" applyNumberFormat="1" applyFont="1" applyBorder="1" applyAlignment="1">
      <alignment horizontal="center"/>
    </xf>
    <xf numFmtId="49" fontId="15" fillId="0" borderId="22" xfId="0" applyNumberFormat="1" applyFont="1" applyBorder="1" applyAlignment="1" applyProtection="1">
      <alignment wrapText="1"/>
      <protection locked="0" hidden="1"/>
    </xf>
    <xf numFmtId="49" fontId="13" fillId="0" borderId="5" xfId="0" applyNumberFormat="1" applyFont="1" applyBorder="1" applyAlignment="1">
      <alignment horizontal="center" vertical="center"/>
    </xf>
    <xf numFmtId="49" fontId="15" fillId="0" borderId="5" xfId="0" applyNumberFormat="1" applyFont="1" applyBorder="1" applyAlignment="1">
      <alignment horizontal="center" vertical="center"/>
    </xf>
    <xf numFmtId="49" fontId="13" fillId="0" borderId="22" xfId="0" applyNumberFormat="1" applyFont="1" applyBorder="1" applyAlignment="1" applyProtection="1">
      <alignment wrapText="1"/>
      <protection locked="0" hidden="1"/>
    </xf>
    <xf numFmtId="0" fontId="15" fillId="0" borderId="22" xfId="0" applyFont="1" applyBorder="1" applyAlignment="1" applyProtection="1">
      <alignment wrapText="1"/>
      <protection locked="0" hidden="1"/>
    </xf>
    <xf numFmtId="0" fontId="13" fillId="0" borderId="22" xfId="0" applyFont="1" applyBorder="1" applyAlignment="1" applyProtection="1">
      <alignment wrapText="1"/>
      <protection locked="0" hidden="1"/>
    </xf>
    <xf numFmtId="165" fontId="13" fillId="0" borderId="5" xfId="0" applyNumberFormat="1" applyFont="1" applyBorder="1" applyAlignment="1">
      <alignment horizontal="center"/>
    </xf>
    <xf numFmtId="0" fontId="13" fillId="0" borderId="5" xfId="0" applyFont="1" applyBorder="1" applyAlignment="1">
      <alignment horizontal="center"/>
    </xf>
    <xf numFmtId="0" fontId="15" fillId="0" borderId="22" xfId="0" applyFont="1" applyBorder="1" applyAlignment="1" applyProtection="1">
      <alignment vertical="center" wrapText="1"/>
      <protection locked="0" hidden="1"/>
    </xf>
    <xf numFmtId="0" fontId="15" fillId="0" borderId="5" xfId="0" quotePrefix="1" applyFont="1" applyBorder="1" applyAlignment="1">
      <alignment horizontal="center" vertical="center"/>
    </xf>
    <xf numFmtId="164" fontId="15" fillId="0" borderId="5" xfId="0" applyNumberFormat="1" applyFont="1" applyBorder="1" applyAlignment="1">
      <alignment horizontal="center" vertical="center" wrapText="1"/>
    </xf>
    <xf numFmtId="164" fontId="15" fillId="0" borderId="23" xfId="0" applyNumberFormat="1" applyFont="1" applyBorder="1" applyAlignment="1">
      <alignment horizontal="center" vertical="center" wrapText="1"/>
    </xf>
    <xf numFmtId="164" fontId="15" fillId="0" borderId="11" xfId="0" applyNumberFormat="1" applyFont="1" applyBorder="1" applyAlignment="1">
      <alignment horizontal="center" vertical="center" wrapText="1"/>
    </xf>
    <xf numFmtId="164" fontId="13" fillId="0" borderId="11" xfId="0" applyNumberFormat="1" applyFont="1" applyBorder="1" applyAlignment="1">
      <alignment horizontal="center" vertical="center" wrapText="1"/>
    </xf>
    <xf numFmtId="0" fontId="18" fillId="0" borderId="5" xfId="0" quotePrefix="1" applyFont="1" applyBorder="1" applyAlignment="1">
      <alignment horizontal="center" vertical="center"/>
    </xf>
    <xf numFmtId="164" fontId="18" fillId="0" borderId="5" xfId="0" applyNumberFormat="1" applyFont="1" applyBorder="1" applyAlignment="1">
      <alignment horizontal="center" vertical="center"/>
    </xf>
    <xf numFmtId="0" fontId="15" fillId="0" borderId="22" xfId="0" applyFont="1" applyBorder="1" applyAlignment="1">
      <alignment wrapText="1"/>
    </xf>
    <xf numFmtId="0" fontId="17" fillId="0" borderId="5" xfId="0" quotePrefix="1" applyFont="1" applyBorder="1" applyAlignment="1">
      <alignment horizontal="center" vertical="center"/>
    </xf>
    <xf numFmtId="164" fontId="18" fillId="0" borderId="23" xfId="0" applyNumberFormat="1" applyFont="1" applyBorder="1" applyAlignment="1">
      <alignment horizontal="center" vertical="center"/>
    </xf>
    <xf numFmtId="164" fontId="23" fillId="0" borderId="5" xfId="0" applyNumberFormat="1" applyFont="1" applyBorder="1" applyAlignment="1">
      <alignment horizontal="center" vertical="center"/>
    </xf>
    <xf numFmtId="164" fontId="23" fillId="0" borderId="23" xfId="0" applyNumberFormat="1" applyFont="1" applyBorder="1" applyAlignment="1">
      <alignment horizontal="center" vertical="center"/>
    </xf>
    <xf numFmtId="0" fontId="21" fillId="0" borderId="22" xfId="0" applyFont="1" applyBorder="1" applyAlignment="1" applyProtection="1">
      <alignment wrapText="1"/>
      <protection locked="0" hidden="1"/>
    </xf>
    <xf numFmtId="164" fontId="24" fillId="0" borderId="5" xfId="0" applyNumberFormat="1" applyFont="1" applyBorder="1" applyAlignment="1">
      <alignment horizontal="center" vertical="center"/>
    </xf>
    <xf numFmtId="0" fontId="19" fillId="0" borderId="22" xfId="0" applyFont="1" applyBorder="1" applyAlignment="1" applyProtection="1">
      <alignment vertical="top" wrapText="1"/>
      <protection locked="0" hidden="1"/>
    </xf>
    <xf numFmtId="0" fontId="14" fillId="0" borderId="22" xfId="0" applyFont="1" applyBorder="1" applyAlignment="1">
      <alignment wrapText="1"/>
    </xf>
    <xf numFmtId="49" fontId="21" fillId="0" borderId="22" xfId="0" applyNumberFormat="1" applyFont="1" applyBorder="1" applyAlignment="1" applyProtection="1">
      <alignment horizontal="left" vertical="center" wrapText="1"/>
      <protection locked="0" hidden="1"/>
    </xf>
    <xf numFmtId="49" fontId="21" fillId="0" borderId="5" xfId="0" applyNumberFormat="1" applyFont="1" applyBorder="1" applyAlignment="1" applyProtection="1">
      <alignment horizontal="center" vertical="center" wrapText="1"/>
      <protection locked="0" hidden="1"/>
    </xf>
    <xf numFmtId="0" fontId="15" fillId="0" borderId="22" xfId="0" applyFont="1" applyBorder="1" applyAlignment="1">
      <alignment horizontal="left"/>
    </xf>
    <xf numFmtId="0" fontId="13" fillId="0" borderId="22" xfId="0" applyFont="1" applyBorder="1" applyAlignment="1">
      <alignment horizontal="left"/>
    </xf>
    <xf numFmtId="0" fontId="15" fillId="0" borderId="24" xfId="0" applyFont="1" applyBorder="1" applyAlignment="1">
      <alignment horizontal="center" vertical="center"/>
    </xf>
    <xf numFmtId="0" fontId="16" fillId="0" borderId="25" xfId="0" applyFont="1" applyBorder="1" applyAlignment="1">
      <alignment horizontal="center" vertical="center"/>
    </xf>
    <xf numFmtId="164" fontId="15" fillId="0" borderId="25" xfId="0" applyNumberFormat="1" applyFont="1" applyBorder="1" applyAlignment="1">
      <alignment horizontal="center" vertical="center"/>
    </xf>
    <xf numFmtId="164" fontId="15" fillId="0" borderId="26" xfId="0" applyNumberFormat="1" applyFont="1" applyBorder="1" applyAlignment="1">
      <alignment horizontal="center" vertical="center"/>
    </xf>
    <xf numFmtId="0" fontId="13" fillId="0" borderId="0" xfId="0" applyFont="1"/>
    <xf numFmtId="0" fontId="13" fillId="0" borderId="0" xfId="0" applyFont="1" applyAlignment="1">
      <alignment horizontal="center" vertical="center"/>
    </xf>
    <xf numFmtId="164" fontId="13" fillId="0" borderId="0" xfId="0" applyNumberFormat="1" applyFont="1" applyAlignment="1">
      <alignment horizontal="center" vertical="center"/>
    </xf>
    <xf numFmtId="0" fontId="10" fillId="0" borderId="21" xfId="0" applyFont="1" applyBorder="1" applyAlignment="1">
      <alignment horizontal="right" vertical="center" wrapText="1"/>
    </xf>
    <xf numFmtId="0" fontId="16" fillId="0" borderId="25" xfId="0" applyFont="1" applyBorder="1" applyAlignment="1">
      <alignment horizontal="center" vertical="center"/>
    </xf>
    <xf numFmtId="0" fontId="10" fillId="0" borderId="21" xfId="0" applyFont="1" applyBorder="1" applyAlignment="1">
      <alignment horizontal="right" vertical="center" wrapText="1"/>
    </xf>
    <xf numFmtId="0" fontId="22" fillId="0" borderId="21" xfId="0" applyFont="1" applyBorder="1" applyAlignment="1">
      <alignment horizontal="center" wrapText="1"/>
    </xf>
    <xf numFmtId="0" fontId="14" fillId="0" borderId="21" xfId="0" applyFont="1" applyBorder="1" applyAlignment="1">
      <alignment horizontal="right" vertical="center"/>
    </xf>
    <xf numFmtId="4" fontId="5" fillId="12" borderId="5" xfId="0" applyNumberFormat="1" applyFont="1" applyFill="1" applyBorder="1" applyAlignment="1">
      <alignment horizontal="right" vertic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 vertical="top"/>
    </xf>
    <xf numFmtId="4" fontId="8" fillId="0" borderId="14" xfId="0" applyNumberFormat="1" applyFont="1" applyBorder="1" applyAlignment="1">
      <alignment horizontal="right" vertical="center"/>
    </xf>
    <xf numFmtId="4" fontId="6" fillId="0" borderId="2" xfId="0" applyNumberFormat="1" applyFont="1" applyBorder="1" applyAlignment="1">
      <alignment horizontal="right" vertical="center"/>
    </xf>
    <xf numFmtId="0" fontId="5" fillId="0" borderId="10" xfId="0" applyFont="1" applyBorder="1" applyAlignment="1">
      <alignment horizontal="center" wrapText="1"/>
    </xf>
    <xf numFmtId="0" fontId="6" fillId="2" borderId="16" xfId="0" applyFont="1" applyFill="1" applyBorder="1" applyAlignment="1">
      <alignment horizontal="left"/>
    </xf>
    <xf numFmtId="0" fontId="6" fillId="2" borderId="17" xfId="0" applyFont="1" applyFill="1" applyBorder="1" applyAlignment="1">
      <alignment horizontal="left"/>
    </xf>
    <xf numFmtId="0" fontId="6" fillId="2" borderId="18" xfId="0" applyFont="1" applyFill="1" applyBorder="1" applyAlignment="1">
      <alignment horizontal="left"/>
    </xf>
    <xf numFmtId="0" fontId="5" fillId="12" borderId="13" xfId="0" applyFont="1" applyFill="1" applyBorder="1" applyAlignment="1">
      <alignment horizontal="left" vertical="top" wrapText="1"/>
    </xf>
    <xf numFmtId="0" fontId="5" fillId="12" borderId="14" xfId="0" applyFont="1" applyFill="1" applyBorder="1" applyAlignment="1">
      <alignment horizontal="left" vertical="top" wrapText="1"/>
    </xf>
    <xf numFmtId="0" fontId="5" fillId="12" borderId="15" xfId="0" applyFont="1" applyFill="1" applyBorder="1" applyAlignment="1">
      <alignment horizontal="left" vertical="top" wrapText="1"/>
    </xf>
    <xf numFmtId="0" fontId="5" fillId="12" borderId="11" xfId="0" applyFont="1" applyFill="1" applyBorder="1" applyAlignment="1">
      <alignment horizontal="left" vertical="top" wrapText="1"/>
    </xf>
    <xf numFmtId="0" fontId="5" fillId="12" borderId="20" xfId="0" applyFont="1" applyFill="1" applyBorder="1" applyAlignment="1">
      <alignment horizontal="left" vertical="top" wrapText="1"/>
    </xf>
    <xf numFmtId="0" fontId="5" fillId="12" borderId="12" xfId="0" applyFont="1" applyFill="1" applyBorder="1" applyAlignment="1">
      <alignment horizontal="left" vertical="top" wrapText="1"/>
    </xf>
    <xf numFmtId="0" fontId="4" fillId="7" borderId="8" xfId="5" applyFont="1" applyBorder="1" applyAlignment="1">
      <alignment horizontal="left" vertical="top" wrapText="1"/>
    </xf>
    <xf numFmtId="4" fontId="5" fillId="7" borderId="5" xfId="5" applyNumberFormat="1" applyFont="1" applyBorder="1" applyAlignment="1">
      <alignment horizontal="right" vertical="center"/>
    </xf>
    <xf numFmtId="0" fontId="5" fillId="6" borderId="8" xfId="4" applyFont="1" applyBorder="1" applyAlignment="1">
      <alignment horizontal="left" vertical="top" wrapText="1"/>
    </xf>
    <xf numFmtId="4" fontId="5" fillId="6" borderId="5" xfId="4" applyNumberFormat="1" applyFont="1" applyBorder="1" applyAlignment="1">
      <alignment horizontal="right" vertical="center"/>
    </xf>
    <xf numFmtId="4" fontId="5" fillId="13" borderId="5" xfId="0" applyNumberFormat="1" applyFont="1" applyFill="1" applyBorder="1" applyAlignment="1">
      <alignment horizontal="right" vertical="center"/>
    </xf>
    <xf numFmtId="0" fontId="5" fillId="13" borderId="11" xfId="0" applyFont="1" applyFill="1" applyBorder="1" applyAlignment="1">
      <alignment horizontal="left" vertical="top" wrapText="1"/>
    </xf>
    <xf numFmtId="0" fontId="5" fillId="13" borderId="20" xfId="0" applyFont="1" applyFill="1" applyBorder="1" applyAlignment="1">
      <alignment horizontal="left" vertical="top" wrapText="1"/>
    </xf>
    <xf numFmtId="0" fontId="5" fillId="13" borderId="12" xfId="0" applyFont="1" applyFill="1" applyBorder="1" applyAlignment="1">
      <alignment horizontal="left" vertical="top" wrapText="1"/>
    </xf>
    <xf numFmtId="0" fontId="2" fillId="0" borderId="0" xfId="0" applyFont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14" borderId="13" xfId="0" applyFont="1" applyFill="1" applyBorder="1" applyAlignment="1">
      <alignment horizontal="left" vertical="top" wrapText="1"/>
    </xf>
    <xf numFmtId="0" fontId="5" fillId="14" borderId="14" xfId="0" applyFont="1" applyFill="1" applyBorder="1" applyAlignment="1">
      <alignment horizontal="left" vertical="top" wrapText="1"/>
    </xf>
    <xf numFmtId="0" fontId="5" fillId="14" borderId="15" xfId="0" applyFont="1" applyFill="1" applyBorder="1" applyAlignment="1">
      <alignment horizontal="left" vertical="top" wrapText="1"/>
    </xf>
    <xf numFmtId="4" fontId="5" fillId="10" borderId="5" xfId="0" applyNumberFormat="1" applyFont="1" applyFill="1" applyBorder="1" applyAlignment="1">
      <alignment horizontal="right" vertical="center"/>
    </xf>
    <xf numFmtId="4" fontId="5" fillId="14" borderId="5" xfId="0" applyNumberFormat="1" applyFont="1" applyFill="1" applyBorder="1" applyAlignment="1">
      <alignment horizontal="right" vertical="center"/>
    </xf>
    <xf numFmtId="0" fontId="5" fillId="10" borderId="11" xfId="0" applyFont="1" applyFill="1" applyBorder="1" applyAlignment="1">
      <alignment horizontal="left" vertical="top" wrapText="1"/>
    </xf>
    <xf numFmtId="0" fontId="5" fillId="10" borderId="20" xfId="0" applyFont="1" applyFill="1" applyBorder="1" applyAlignment="1">
      <alignment horizontal="left" vertical="top" wrapText="1"/>
    </xf>
    <xf numFmtId="0" fontId="5" fillId="10" borderId="12" xfId="0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5" fillId="3" borderId="4" xfId="0" applyFont="1" applyFill="1" applyBorder="1" applyAlignment="1">
      <alignment horizontal="left" vertical="top" wrapText="1"/>
    </xf>
    <xf numFmtId="4" fontId="5" fillId="3" borderId="5" xfId="0" applyNumberFormat="1" applyFont="1" applyFill="1" applyBorder="1" applyAlignment="1">
      <alignment horizontal="right" vertical="center"/>
    </xf>
    <xf numFmtId="0" fontId="5" fillId="5" borderId="8" xfId="3" applyFont="1" applyBorder="1" applyAlignment="1">
      <alignment horizontal="left" vertical="top" wrapText="1"/>
    </xf>
    <xf numFmtId="4" fontId="5" fillId="5" borderId="5" xfId="3" applyNumberFormat="1" applyFont="1" applyBorder="1" applyAlignment="1">
      <alignment horizontal="right" vertical="center"/>
    </xf>
    <xf numFmtId="4" fontId="5" fillId="4" borderId="5" xfId="2" applyNumberFormat="1" applyFont="1" applyBorder="1" applyAlignment="1">
      <alignment horizontal="right" vertical="center"/>
    </xf>
    <xf numFmtId="0" fontId="5" fillId="9" borderId="8" xfId="7" applyFont="1" applyBorder="1" applyAlignment="1">
      <alignment horizontal="left" vertical="top" wrapText="1"/>
    </xf>
    <xf numFmtId="4" fontId="5" fillId="9" borderId="5" xfId="7" applyNumberFormat="1" applyFont="1" applyBorder="1" applyAlignment="1">
      <alignment horizontal="right" vertical="center"/>
    </xf>
    <xf numFmtId="0" fontId="5" fillId="8" borderId="8" xfId="6" applyFont="1" applyBorder="1" applyAlignment="1">
      <alignment horizontal="left" vertical="top" wrapText="1"/>
    </xf>
    <xf numFmtId="4" fontId="5" fillId="8" borderId="5" xfId="6" applyNumberFormat="1" applyFont="1" applyBorder="1" applyAlignment="1">
      <alignment horizontal="right" vertical="center"/>
    </xf>
    <xf numFmtId="0" fontId="5" fillId="4" borderId="8" xfId="2" applyFont="1" applyBorder="1" applyAlignment="1">
      <alignment horizontal="left" vertical="top" wrapText="1"/>
    </xf>
    <xf numFmtId="0" fontId="10" fillId="0" borderId="21" xfId="0" applyFont="1" applyBorder="1" applyAlignment="1">
      <alignment horizontal="right" vertical="center"/>
    </xf>
    <xf numFmtId="0" fontId="10" fillId="0" borderId="21" xfId="0" applyFont="1" applyBorder="1" applyAlignment="1">
      <alignment horizontal="right" vertical="center"/>
    </xf>
  </cellXfs>
  <cellStyles count="11">
    <cellStyle name="1" xfId="1"/>
    <cellStyle name="2" xfId="2"/>
    <cellStyle name="3" xfId="3"/>
    <cellStyle name="4" xfId="4"/>
    <cellStyle name="5" xfId="5"/>
    <cellStyle name="6" xfId="6"/>
    <cellStyle name="7" xfId="7"/>
    <cellStyle name="8" xfId="8"/>
    <cellStyle name="Обычный" xfId="0" builtinId="0"/>
    <cellStyle name="Обычный 2" xfId="9"/>
    <cellStyle name="Обычный 3" xfId="10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EBEE"/>
      <rgbColor rgb="FFE0F2F1"/>
      <rgbColor rgb="FF660066"/>
      <rgbColor rgb="FFE57373"/>
      <rgbColor rgb="FF0066CC"/>
      <rgbColor rgb="FFD1C4E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176"/>
      <rgbColor rgb="FFB2DFDB"/>
      <rgbColor rgb="FFEF9A9A"/>
      <rgbColor rgb="FFCC99FF"/>
      <rgbColor rgb="FFFFCDD2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176"/>
      <color rgb="FFE1D8F0"/>
      <color rgb="FFC4B3E3"/>
      <color rgb="FFD1C4E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842"/>
  <sheetViews>
    <sheetView tabSelected="1" view="pageBreakPreview" topLeftCell="A826" zoomScaleNormal="100" zoomScaleSheetLayoutView="100" workbookViewId="0">
      <selection activeCell="H136" sqref="H1:J1048576"/>
    </sheetView>
  </sheetViews>
  <sheetFormatPr defaultColWidth="9.33203125" defaultRowHeight="13.2"/>
  <cols>
    <col min="1" max="1" width="77.33203125" style="175" customWidth="1"/>
    <col min="2" max="2" width="14.5546875" style="176" customWidth="1"/>
    <col min="3" max="4" width="7.6640625" style="176" customWidth="1"/>
    <col min="5" max="5" width="17.109375" style="176" customWidth="1"/>
    <col min="6" max="6" width="18.33203125" style="176" customWidth="1"/>
    <col min="7" max="7" width="17.6640625" style="176" customWidth="1"/>
    <col min="8" max="16384" width="9.33203125" style="78"/>
  </cols>
  <sheetData>
    <row r="1" spans="1:7" ht="12.6" customHeight="1">
      <c r="A1" s="91"/>
      <c r="B1" s="92"/>
      <c r="C1" s="92"/>
      <c r="D1" s="92"/>
      <c r="E1" s="93"/>
      <c r="F1" s="93"/>
      <c r="G1" s="93" t="s">
        <v>318</v>
      </c>
    </row>
    <row r="2" spans="1:7" ht="12.6" customHeight="1">
      <c r="A2" s="91"/>
      <c r="B2" s="92"/>
      <c r="C2" s="92"/>
      <c r="D2" s="92"/>
      <c r="E2" s="231" t="s">
        <v>674</v>
      </c>
      <c r="F2" s="231"/>
      <c r="G2" s="231"/>
    </row>
    <row r="3" spans="1:7" ht="12.6" customHeight="1">
      <c r="A3" s="91"/>
      <c r="B3" s="92"/>
      <c r="C3" s="92"/>
      <c r="D3" s="92"/>
      <c r="E3" s="230"/>
      <c r="F3" s="231" t="s">
        <v>753</v>
      </c>
      <c r="G3" s="231"/>
    </row>
    <row r="4" spans="1:7" s="77" customFormat="1" ht="12" customHeight="1">
      <c r="A4" s="94"/>
      <c r="B4" s="95"/>
      <c r="C4" s="95"/>
      <c r="D4" s="95"/>
      <c r="E4" s="178"/>
      <c r="F4" s="180" t="s">
        <v>675</v>
      </c>
      <c r="G4" s="180"/>
    </row>
    <row r="5" spans="1:7" s="77" customFormat="1" ht="12" customHeight="1">
      <c r="A5" s="94"/>
      <c r="B5" s="95"/>
      <c r="C5" s="95"/>
      <c r="D5" s="95"/>
      <c r="E5" s="180" t="s">
        <v>676</v>
      </c>
      <c r="F5" s="180"/>
      <c r="G5" s="180"/>
    </row>
    <row r="6" spans="1:7" s="77" customFormat="1" ht="12" customHeight="1">
      <c r="A6" s="94"/>
      <c r="B6" s="95"/>
      <c r="C6" s="95"/>
      <c r="D6" s="95"/>
      <c r="E6" s="96"/>
      <c r="F6" s="180"/>
      <c r="G6" s="180"/>
    </row>
    <row r="7" spans="1:7" ht="31.2" customHeight="1">
      <c r="A7" s="181" t="s">
        <v>641</v>
      </c>
      <c r="B7" s="181"/>
      <c r="C7" s="181"/>
      <c r="D7" s="181"/>
      <c r="E7" s="181"/>
      <c r="F7" s="181"/>
      <c r="G7" s="181"/>
    </row>
    <row r="8" spans="1:7" ht="11.25" customHeight="1" thickBot="1">
      <c r="A8" s="97"/>
      <c r="B8" s="182" t="s">
        <v>139</v>
      </c>
      <c r="C8" s="182"/>
      <c r="D8" s="182"/>
      <c r="E8" s="182"/>
      <c r="F8" s="182"/>
      <c r="G8" s="182"/>
    </row>
    <row r="9" spans="1:7" ht="26.4" customHeight="1">
      <c r="A9" s="98" t="s">
        <v>3</v>
      </c>
      <c r="B9" s="99" t="s">
        <v>6</v>
      </c>
      <c r="C9" s="99" t="s">
        <v>7</v>
      </c>
      <c r="D9" s="99" t="s">
        <v>237</v>
      </c>
      <c r="E9" s="99">
        <v>2024</v>
      </c>
      <c r="F9" s="99">
        <v>2025</v>
      </c>
      <c r="G9" s="100">
        <v>2026</v>
      </c>
    </row>
    <row r="10" spans="1:7" ht="13.65" customHeight="1">
      <c r="A10" s="101">
        <v>1</v>
      </c>
      <c r="B10" s="102">
        <v>2</v>
      </c>
      <c r="C10" s="102">
        <v>3</v>
      </c>
      <c r="D10" s="102">
        <v>4</v>
      </c>
      <c r="E10" s="102">
        <v>5</v>
      </c>
      <c r="F10" s="102">
        <v>6</v>
      </c>
      <c r="G10" s="103">
        <v>7</v>
      </c>
    </row>
    <row r="11" spans="1:7">
      <c r="A11" s="84" t="s">
        <v>141</v>
      </c>
      <c r="B11" s="85" t="s">
        <v>97</v>
      </c>
      <c r="C11" s="72"/>
      <c r="D11" s="72"/>
      <c r="E11" s="104">
        <f t="shared" ref="E11:G15" si="0">E12</f>
        <v>5040</v>
      </c>
      <c r="F11" s="104">
        <f t="shared" si="0"/>
        <v>3000</v>
      </c>
      <c r="G11" s="105">
        <f t="shared" si="0"/>
        <v>3000</v>
      </c>
    </row>
    <row r="12" spans="1:7" s="79" customFormat="1" ht="26.4">
      <c r="A12" s="106" t="s">
        <v>255</v>
      </c>
      <c r="B12" s="85" t="s">
        <v>256</v>
      </c>
      <c r="C12" s="72"/>
      <c r="D12" s="72"/>
      <c r="E12" s="104">
        <f t="shared" si="0"/>
        <v>5040</v>
      </c>
      <c r="F12" s="104">
        <f t="shared" si="0"/>
        <v>3000</v>
      </c>
      <c r="G12" s="105">
        <f t="shared" si="0"/>
        <v>3000</v>
      </c>
    </row>
    <row r="13" spans="1:7" ht="15.75" customHeight="1">
      <c r="A13" s="107" t="s">
        <v>257</v>
      </c>
      <c r="B13" s="108" t="s">
        <v>372</v>
      </c>
      <c r="C13" s="72"/>
      <c r="D13" s="72"/>
      <c r="E13" s="104">
        <f t="shared" si="0"/>
        <v>5040</v>
      </c>
      <c r="F13" s="104">
        <f t="shared" si="0"/>
        <v>3000</v>
      </c>
      <c r="G13" s="105">
        <f t="shared" si="0"/>
        <v>3000</v>
      </c>
    </row>
    <row r="14" spans="1:7" ht="39.6">
      <c r="A14" s="109" t="s">
        <v>374</v>
      </c>
      <c r="B14" s="110" t="s">
        <v>373</v>
      </c>
      <c r="C14" s="80"/>
      <c r="D14" s="80"/>
      <c r="E14" s="111">
        <f t="shared" si="0"/>
        <v>5040</v>
      </c>
      <c r="F14" s="111">
        <f t="shared" si="0"/>
        <v>3000</v>
      </c>
      <c r="G14" s="112">
        <f t="shared" si="0"/>
        <v>3000</v>
      </c>
    </row>
    <row r="15" spans="1:7">
      <c r="A15" s="113" t="s">
        <v>63</v>
      </c>
      <c r="B15" s="110" t="s">
        <v>373</v>
      </c>
      <c r="C15" s="114" t="s">
        <v>64</v>
      </c>
      <c r="D15" s="80"/>
      <c r="E15" s="111">
        <f t="shared" si="0"/>
        <v>5040</v>
      </c>
      <c r="F15" s="111">
        <f t="shared" si="0"/>
        <v>3000</v>
      </c>
      <c r="G15" s="112">
        <f t="shared" si="0"/>
        <v>3000</v>
      </c>
    </row>
    <row r="16" spans="1:7">
      <c r="A16" s="113" t="s">
        <v>65</v>
      </c>
      <c r="B16" s="110" t="s">
        <v>373</v>
      </c>
      <c r="C16" s="114" t="s">
        <v>66</v>
      </c>
      <c r="D16" s="114">
        <v>900100</v>
      </c>
      <c r="E16" s="111">
        <v>5040</v>
      </c>
      <c r="F16" s="111">
        <v>3000</v>
      </c>
      <c r="G16" s="112">
        <v>3000</v>
      </c>
    </row>
    <row r="17" spans="1:7" ht="16.5" customHeight="1">
      <c r="A17" s="86" t="s">
        <v>343</v>
      </c>
      <c r="B17" s="85" t="s">
        <v>122</v>
      </c>
      <c r="C17" s="73"/>
      <c r="D17" s="73"/>
      <c r="E17" s="104">
        <f>E18+E23+E33+E51+E56</f>
        <v>272057.5</v>
      </c>
      <c r="F17" s="104">
        <f>F18+F23+F33+F51+F56</f>
        <v>242002.3</v>
      </c>
      <c r="G17" s="105">
        <f>G18+G23+G33+G51+G56</f>
        <v>242002.5</v>
      </c>
    </row>
    <row r="18" spans="1:7" ht="19.5" customHeight="1">
      <c r="A18" s="87" t="s">
        <v>344</v>
      </c>
      <c r="B18" s="88" t="s">
        <v>123</v>
      </c>
      <c r="C18" s="74"/>
      <c r="D18" s="74"/>
      <c r="E18" s="104">
        <f t="shared" ref="E18:G21" si="1">E19</f>
        <v>12350</v>
      </c>
      <c r="F18" s="104">
        <f t="shared" si="1"/>
        <v>11600</v>
      </c>
      <c r="G18" s="105">
        <f t="shared" si="1"/>
        <v>11600</v>
      </c>
    </row>
    <row r="19" spans="1:7" ht="25.5" customHeight="1">
      <c r="A19" s="89" t="s">
        <v>142</v>
      </c>
      <c r="B19" s="90" t="s">
        <v>136</v>
      </c>
      <c r="C19" s="76"/>
      <c r="D19" s="76"/>
      <c r="E19" s="104">
        <f>E20</f>
        <v>12350</v>
      </c>
      <c r="F19" s="104">
        <f t="shared" si="1"/>
        <v>11600</v>
      </c>
      <c r="G19" s="105">
        <f>G20</f>
        <v>11600</v>
      </c>
    </row>
    <row r="20" spans="1:7" ht="26.4">
      <c r="A20" s="113" t="s">
        <v>143</v>
      </c>
      <c r="B20" s="70" t="s">
        <v>144</v>
      </c>
      <c r="C20" s="114"/>
      <c r="D20" s="114"/>
      <c r="E20" s="111">
        <f t="shared" si="1"/>
        <v>12350</v>
      </c>
      <c r="F20" s="111">
        <f t="shared" si="1"/>
        <v>11600</v>
      </c>
      <c r="G20" s="112">
        <f>G21</f>
        <v>11600</v>
      </c>
    </row>
    <row r="21" spans="1:7" ht="26.4">
      <c r="A21" s="113" t="s">
        <v>67</v>
      </c>
      <c r="B21" s="70" t="s">
        <v>144</v>
      </c>
      <c r="C21" s="114" t="s">
        <v>68</v>
      </c>
      <c r="D21" s="114"/>
      <c r="E21" s="111">
        <f t="shared" si="1"/>
        <v>12350</v>
      </c>
      <c r="F21" s="111">
        <f t="shared" si="1"/>
        <v>11600</v>
      </c>
      <c r="G21" s="112">
        <f>G22</f>
        <v>11600</v>
      </c>
    </row>
    <row r="22" spans="1:7" ht="13.2" customHeight="1">
      <c r="A22" s="113" t="s">
        <v>69</v>
      </c>
      <c r="B22" s="70" t="s">
        <v>144</v>
      </c>
      <c r="C22" s="114" t="s">
        <v>70</v>
      </c>
      <c r="D22" s="114">
        <v>900100</v>
      </c>
      <c r="E22" s="111">
        <v>12350</v>
      </c>
      <c r="F22" s="111">
        <v>11600</v>
      </c>
      <c r="G22" s="112">
        <v>11600</v>
      </c>
    </row>
    <row r="23" spans="1:7" s="79" customFormat="1" ht="19.5" customHeight="1">
      <c r="A23" s="106" t="s">
        <v>346</v>
      </c>
      <c r="B23" s="90" t="s">
        <v>124</v>
      </c>
      <c r="C23" s="102"/>
      <c r="D23" s="102"/>
      <c r="E23" s="104">
        <f>E24</f>
        <v>42285.399999999994</v>
      </c>
      <c r="F23" s="104">
        <f>F24</f>
        <v>41766.300000000003</v>
      </c>
      <c r="G23" s="105">
        <f>G24</f>
        <v>41766.5</v>
      </c>
    </row>
    <row r="24" spans="1:7" ht="26.4">
      <c r="A24" s="89" t="s">
        <v>345</v>
      </c>
      <c r="B24" s="90" t="s">
        <v>125</v>
      </c>
      <c r="C24" s="76"/>
      <c r="D24" s="76"/>
      <c r="E24" s="104">
        <f>E25+E28</f>
        <v>42285.399999999994</v>
      </c>
      <c r="F24" s="104">
        <f>F25+F28</f>
        <v>41766.300000000003</v>
      </c>
      <c r="G24" s="105">
        <f>G25+G28</f>
        <v>41766.5</v>
      </c>
    </row>
    <row r="25" spans="1:7" ht="26.4">
      <c r="A25" s="115" t="s">
        <v>145</v>
      </c>
      <c r="B25" s="110" t="s">
        <v>146</v>
      </c>
      <c r="C25" s="114"/>
      <c r="D25" s="114"/>
      <c r="E25" s="116">
        <f t="shared" ref="E25:G26" si="2">E26</f>
        <v>41924.199999999997</v>
      </c>
      <c r="F25" s="111">
        <f t="shared" si="2"/>
        <v>41400</v>
      </c>
      <c r="G25" s="112">
        <f t="shared" si="2"/>
        <v>41400</v>
      </c>
    </row>
    <row r="26" spans="1:7" ht="26.4">
      <c r="A26" s="113" t="s">
        <v>67</v>
      </c>
      <c r="B26" s="110" t="s">
        <v>146</v>
      </c>
      <c r="C26" s="114" t="s">
        <v>68</v>
      </c>
      <c r="D26" s="114"/>
      <c r="E26" s="111">
        <f t="shared" si="2"/>
        <v>41924.199999999997</v>
      </c>
      <c r="F26" s="111">
        <f t="shared" si="2"/>
        <v>41400</v>
      </c>
      <c r="G26" s="112">
        <f t="shared" si="2"/>
        <v>41400</v>
      </c>
    </row>
    <row r="27" spans="1:7" ht="13.2" customHeight="1">
      <c r="A27" s="113" t="s">
        <v>69</v>
      </c>
      <c r="B27" s="110" t="s">
        <v>146</v>
      </c>
      <c r="C27" s="114" t="s">
        <v>70</v>
      </c>
      <c r="D27" s="114">
        <v>900100</v>
      </c>
      <c r="E27" s="111">
        <v>41924.199999999997</v>
      </c>
      <c r="F27" s="111">
        <v>41400</v>
      </c>
      <c r="G27" s="112">
        <v>41400</v>
      </c>
    </row>
    <row r="28" spans="1:7" ht="26.4">
      <c r="A28" s="113" t="s">
        <v>354</v>
      </c>
      <c r="B28" s="110" t="s">
        <v>353</v>
      </c>
      <c r="C28" s="114"/>
      <c r="D28" s="114"/>
      <c r="E28" s="111">
        <f>E29</f>
        <v>361.2</v>
      </c>
      <c r="F28" s="111">
        <f>F29</f>
        <v>366.3</v>
      </c>
      <c r="G28" s="112">
        <f>G29</f>
        <v>366.5</v>
      </c>
    </row>
    <row r="29" spans="1:7" ht="26.4">
      <c r="A29" s="113" t="s">
        <v>67</v>
      </c>
      <c r="B29" s="110" t="s">
        <v>353</v>
      </c>
      <c r="C29" s="114">
        <v>600</v>
      </c>
      <c r="D29" s="114"/>
      <c r="E29" s="111">
        <f>E30+E31+E32</f>
        <v>361.2</v>
      </c>
      <c r="F29" s="111">
        <f>F30+F31+F32</f>
        <v>366.3</v>
      </c>
      <c r="G29" s="112">
        <f>G30+G31+G32</f>
        <v>366.5</v>
      </c>
    </row>
    <row r="30" spans="1:7" ht="13.2" customHeight="1">
      <c r="A30" s="113" t="s">
        <v>69</v>
      </c>
      <c r="B30" s="110" t="s">
        <v>353</v>
      </c>
      <c r="C30" s="114">
        <v>610</v>
      </c>
      <c r="D30" s="114">
        <v>900202</v>
      </c>
      <c r="E30" s="111">
        <v>164</v>
      </c>
      <c r="F30" s="111">
        <v>160.4</v>
      </c>
      <c r="G30" s="112">
        <v>148.6</v>
      </c>
    </row>
    <row r="31" spans="1:7" ht="13.2" customHeight="1">
      <c r="A31" s="113" t="s">
        <v>69</v>
      </c>
      <c r="B31" s="110" t="s">
        <v>353</v>
      </c>
      <c r="C31" s="114">
        <v>610</v>
      </c>
      <c r="D31" s="114">
        <v>900302</v>
      </c>
      <c r="E31" s="111">
        <v>128.9</v>
      </c>
      <c r="F31" s="111">
        <v>136.69999999999999</v>
      </c>
      <c r="G31" s="112">
        <v>148.6</v>
      </c>
    </row>
    <row r="32" spans="1:7" ht="13.2" customHeight="1">
      <c r="A32" s="113" t="s">
        <v>69</v>
      </c>
      <c r="B32" s="110" t="s">
        <v>353</v>
      </c>
      <c r="C32" s="114">
        <v>610</v>
      </c>
      <c r="D32" s="114">
        <v>900100</v>
      </c>
      <c r="E32" s="111">
        <v>68.3</v>
      </c>
      <c r="F32" s="111">
        <v>69.2</v>
      </c>
      <c r="G32" s="112">
        <v>69.3</v>
      </c>
    </row>
    <row r="33" spans="1:7" ht="26.4">
      <c r="A33" s="107" t="s">
        <v>347</v>
      </c>
      <c r="B33" s="108" t="s">
        <v>126</v>
      </c>
      <c r="C33" s="73"/>
      <c r="D33" s="73"/>
      <c r="E33" s="104">
        <f>E34+E38+E47</f>
        <v>154193.1</v>
      </c>
      <c r="F33" s="104">
        <f t="shared" ref="F33:G33" si="3">F34+F38+F47</f>
        <v>129666</v>
      </c>
      <c r="G33" s="104">
        <f t="shared" si="3"/>
        <v>129666</v>
      </c>
    </row>
    <row r="34" spans="1:7" ht="26.4">
      <c r="A34" s="107" t="s">
        <v>349</v>
      </c>
      <c r="B34" s="108" t="s">
        <v>348</v>
      </c>
      <c r="C34" s="73"/>
      <c r="D34" s="73"/>
      <c r="E34" s="104">
        <f>E35</f>
        <v>36</v>
      </c>
      <c r="F34" s="104">
        <f t="shared" ref="F34:G36" si="4">F35</f>
        <v>36</v>
      </c>
      <c r="G34" s="105">
        <f t="shared" si="4"/>
        <v>36</v>
      </c>
    </row>
    <row r="35" spans="1:7">
      <c r="A35" s="117" t="s">
        <v>148</v>
      </c>
      <c r="B35" s="110" t="s">
        <v>350</v>
      </c>
      <c r="C35" s="83"/>
      <c r="D35" s="83"/>
      <c r="E35" s="111">
        <f>E36</f>
        <v>36</v>
      </c>
      <c r="F35" s="111">
        <f t="shared" si="4"/>
        <v>36</v>
      </c>
      <c r="G35" s="112">
        <f t="shared" si="4"/>
        <v>36</v>
      </c>
    </row>
    <row r="36" spans="1:7">
      <c r="A36" s="117" t="s">
        <v>63</v>
      </c>
      <c r="B36" s="110" t="s">
        <v>350</v>
      </c>
      <c r="C36" s="83">
        <v>300</v>
      </c>
      <c r="D36" s="83"/>
      <c r="E36" s="111">
        <f>E37</f>
        <v>36</v>
      </c>
      <c r="F36" s="111">
        <f t="shared" si="4"/>
        <v>36</v>
      </c>
      <c r="G36" s="112">
        <f t="shared" si="4"/>
        <v>36</v>
      </c>
    </row>
    <row r="37" spans="1:7">
      <c r="A37" s="117" t="s">
        <v>539</v>
      </c>
      <c r="B37" s="110" t="s">
        <v>350</v>
      </c>
      <c r="C37" s="83">
        <v>340</v>
      </c>
      <c r="D37" s="83">
        <v>900100</v>
      </c>
      <c r="E37" s="111">
        <v>36</v>
      </c>
      <c r="F37" s="111">
        <v>36</v>
      </c>
      <c r="G37" s="112">
        <v>36</v>
      </c>
    </row>
    <row r="38" spans="1:7" s="79" customFormat="1">
      <c r="A38" s="106" t="s">
        <v>352</v>
      </c>
      <c r="B38" s="108" t="s">
        <v>351</v>
      </c>
      <c r="C38" s="102"/>
      <c r="D38" s="102"/>
      <c r="E38" s="104">
        <f>E39+E43</f>
        <v>143557.1</v>
      </c>
      <c r="F38" s="104">
        <f>F39+F43</f>
        <v>119030</v>
      </c>
      <c r="G38" s="105">
        <f>G39+G43</f>
        <v>119030</v>
      </c>
    </row>
    <row r="39" spans="1:7">
      <c r="A39" s="113" t="s">
        <v>147</v>
      </c>
      <c r="B39" s="110" t="s">
        <v>652</v>
      </c>
      <c r="C39" s="114"/>
      <c r="D39" s="114"/>
      <c r="E39" s="111">
        <f>E40</f>
        <v>27142.2</v>
      </c>
      <c r="F39" s="111">
        <f>F40</f>
        <v>4230</v>
      </c>
      <c r="G39" s="112">
        <f>G40</f>
        <v>4230</v>
      </c>
    </row>
    <row r="40" spans="1:7" ht="26.4">
      <c r="A40" s="113" t="s">
        <v>67</v>
      </c>
      <c r="B40" s="110" t="s">
        <v>652</v>
      </c>
      <c r="C40" s="114">
        <v>600</v>
      </c>
      <c r="D40" s="114"/>
      <c r="E40" s="111">
        <f>SUM(E41:E42)</f>
        <v>27142.2</v>
      </c>
      <c r="F40" s="111">
        <f>SUM(F41:F42)</f>
        <v>4230</v>
      </c>
      <c r="G40" s="112">
        <f>SUM(G41:G42)</f>
        <v>4230</v>
      </c>
    </row>
    <row r="41" spans="1:7" ht="13.2" customHeight="1">
      <c r="A41" s="113" t="s">
        <v>69</v>
      </c>
      <c r="B41" s="110" t="s">
        <v>652</v>
      </c>
      <c r="C41" s="114">
        <v>610</v>
      </c>
      <c r="D41" s="114">
        <v>900100</v>
      </c>
      <c r="E41" s="111">
        <v>17692</v>
      </c>
      <c r="F41" s="111">
        <v>1330</v>
      </c>
      <c r="G41" s="112">
        <v>1330</v>
      </c>
    </row>
    <row r="42" spans="1:7">
      <c r="A42" s="113" t="s">
        <v>540</v>
      </c>
      <c r="B42" s="110" t="s">
        <v>652</v>
      </c>
      <c r="C42" s="114">
        <v>620</v>
      </c>
      <c r="D42" s="114">
        <v>900100</v>
      </c>
      <c r="E42" s="111">
        <v>9450.2000000000007</v>
      </c>
      <c r="F42" s="111">
        <v>2900</v>
      </c>
      <c r="G42" s="112">
        <v>2900</v>
      </c>
    </row>
    <row r="43" spans="1:7" ht="26.4">
      <c r="A43" s="113" t="s">
        <v>355</v>
      </c>
      <c r="B43" s="110" t="s">
        <v>356</v>
      </c>
      <c r="C43" s="114"/>
      <c r="D43" s="114"/>
      <c r="E43" s="111">
        <f>E44</f>
        <v>116414.9</v>
      </c>
      <c r="F43" s="111">
        <f>F44</f>
        <v>114800</v>
      </c>
      <c r="G43" s="112">
        <f>G44</f>
        <v>114800</v>
      </c>
    </row>
    <row r="44" spans="1:7" ht="26.4">
      <c r="A44" s="113" t="s">
        <v>67</v>
      </c>
      <c r="B44" s="110" t="s">
        <v>356</v>
      </c>
      <c r="C44" s="114">
        <v>600</v>
      </c>
      <c r="D44" s="114"/>
      <c r="E44" s="111">
        <f>E45+E46</f>
        <v>116414.9</v>
      </c>
      <c r="F44" s="111">
        <f>F45+F46</f>
        <v>114800</v>
      </c>
      <c r="G44" s="112">
        <f>G45+G46</f>
        <v>114800</v>
      </c>
    </row>
    <row r="45" spans="1:7" ht="13.2" customHeight="1">
      <c r="A45" s="113" t="s">
        <v>69</v>
      </c>
      <c r="B45" s="110" t="s">
        <v>356</v>
      </c>
      <c r="C45" s="114">
        <v>610</v>
      </c>
      <c r="D45" s="114">
        <v>900100</v>
      </c>
      <c r="E45" s="111">
        <v>44093.4</v>
      </c>
      <c r="F45" s="111">
        <v>43800</v>
      </c>
      <c r="G45" s="112">
        <v>43800</v>
      </c>
    </row>
    <row r="46" spans="1:7">
      <c r="A46" s="113" t="s">
        <v>540</v>
      </c>
      <c r="B46" s="110" t="s">
        <v>356</v>
      </c>
      <c r="C46" s="114">
        <v>620</v>
      </c>
      <c r="D46" s="114">
        <v>900100</v>
      </c>
      <c r="E46" s="111">
        <v>72321.5</v>
      </c>
      <c r="F46" s="111">
        <v>71000</v>
      </c>
      <c r="G46" s="112">
        <v>71000</v>
      </c>
    </row>
    <row r="47" spans="1:7" s="79" customFormat="1" ht="26.4">
      <c r="A47" s="106" t="s">
        <v>357</v>
      </c>
      <c r="B47" s="108" t="s">
        <v>319</v>
      </c>
      <c r="C47" s="102"/>
      <c r="D47" s="102"/>
      <c r="E47" s="104">
        <f>E48</f>
        <v>10600</v>
      </c>
      <c r="F47" s="104">
        <f t="shared" ref="F47:G49" si="5">F48</f>
        <v>10600</v>
      </c>
      <c r="G47" s="105">
        <f t="shared" si="5"/>
        <v>10600</v>
      </c>
    </row>
    <row r="48" spans="1:7" ht="26.4">
      <c r="A48" s="113" t="s">
        <v>359</v>
      </c>
      <c r="B48" s="110" t="s">
        <v>358</v>
      </c>
      <c r="C48" s="114"/>
      <c r="D48" s="114"/>
      <c r="E48" s="111">
        <f>E49</f>
        <v>10600</v>
      </c>
      <c r="F48" s="111">
        <f t="shared" si="5"/>
        <v>10600</v>
      </c>
      <c r="G48" s="112">
        <f t="shared" si="5"/>
        <v>10600</v>
      </c>
    </row>
    <row r="49" spans="1:7" ht="26.4">
      <c r="A49" s="113" t="s">
        <v>67</v>
      </c>
      <c r="B49" s="110" t="s">
        <v>358</v>
      </c>
      <c r="C49" s="114">
        <v>600</v>
      </c>
      <c r="D49" s="114"/>
      <c r="E49" s="111">
        <f>E50</f>
        <v>10600</v>
      </c>
      <c r="F49" s="111">
        <f t="shared" si="5"/>
        <v>10600</v>
      </c>
      <c r="G49" s="112">
        <f t="shared" si="5"/>
        <v>10600</v>
      </c>
    </row>
    <row r="50" spans="1:7">
      <c r="A50" s="113" t="s">
        <v>540</v>
      </c>
      <c r="B50" s="110" t="s">
        <v>358</v>
      </c>
      <c r="C50" s="114">
        <v>620</v>
      </c>
      <c r="D50" s="114">
        <v>900100</v>
      </c>
      <c r="E50" s="111">
        <v>10600</v>
      </c>
      <c r="F50" s="111">
        <v>10600</v>
      </c>
      <c r="G50" s="112">
        <v>10600</v>
      </c>
    </row>
    <row r="51" spans="1:7">
      <c r="A51" s="106" t="s">
        <v>360</v>
      </c>
      <c r="B51" s="108" t="s">
        <v>299</v>
      </c>
      <c r="C51" s="114"/>
      <c r="D51" s="114"/>
      <c r="E51" s="104">
        <f>E52</f>
        <v>61161</v>
      </c>
      <c r="F51" s="104">
        <f t="shared" ref="F51:G54" si="6">F52</f>
        <v>57200</v>
      </c>
      <c r="G51" s="105">
        <f t="shared" si="6"/>
        <v>57200</v>
      </c>
    </row>
    <row r="52" spans="1:7" ht="26.4">
      <c r="A52" s="106" t="s">
        <v>361</v>
      </c>
      <c r="B52" s="108" t="s">
        <v>301</v>
      </c>
      <c r="C52" s="114"/>
      <c r="D52" s="114"/>
      <c r="E52" s="104">
        <f>E53</f>
        <v>61161</v>
      </c>
      <c r="F52" s="104">
        <f t="shared" si="6"/>
        <v>57200</v>
      </c>
      <c r="G52" s="105">
        <f t="shared" si="6"/>
        <v>57200</v>
      </c>
    </row>
    <row r="53" spans="1:7" ht="26.4">
      <c r="A53" s="113" t="s">
        <v>362</v>
      </c>
      <c r="B53" s="110" t="s">
        <v>300</v>
      </c>
      <c r="C53" s="114"/>
      <c r="D53" s="114"/>
      <c r="E53" s="104">
        <f>E54</f>
        <v>61161</v>
      </c>
      <c r="F53" s="104">
        <f t="shared" si="6"/>
        <v>57200</v>
      </c>
      <c r="G53" s="105">
        <f t="shared" si="6"/>
        <v>57200</v>
      </c>
    </row>
    <row r="54" spans="1:7" ht="26.4">
      <c r="A54" s="113" t="s">
        <v>67</v>
      </c>
      <c r="B54" s="110" t="s">
        <v>300</v>
      </c>
      <c r="C54" s="114" t="s">
        <v>68</v>
      </c>
      <c r="D54" s="114"/>
      <c r="E54" s="111">
        <f>E55</f>
        <v>61161</v>
      </c>
      <c r="F54" s="111">
        <f t="shared" si="6"/>
        <v>57200</v>
      </c>
      <c r="G54" s="112">
        <f t="shared" si="6"/>
        <v>57200</v>
      </c>
    </row>
    <row r="55" spans="1:7">
      <c r="A55" s="113" t="s">
        <v>540</v>
      </c>
      <c r="B55" s="110" t="s">
        <v>300</v>
      </c>
      <c r="C55" s="114">
        <v>620</v>
      </c>
      <c r="D55" s="114">
        <v>900100</v>
      </c>
      <c r="E55" s="111">
        <v>61161</v>
      </c>
      <c r="F55" s="111">
        <v>57200</v>
      </c>
      <c r="G55" s="112">
        <v>57200</v>
      </c>
    </row>
    <row r="56" spans="1:7">
      <c r="A56" s="107" t="s">
        <v>89</v>
      </c>
      <c r="B56" s="108" t="s">
        <v>127</v>
      </c>
      <c r="C56" s="114"/>
      <c r="D56" s="114"/>
      <c r="E56" s="104">
        <f t="shared" ref="E56:G57" si="7">E57</f>
        <v>2068</v>
      </c>
      <c r="F56" s="104">
        <f t="shared" si="7"/>
        <v>1770</v>
      </c>
      <c r="G56" s="105">
        <f t="shared" si="7"/>
        <v>1770</v>
      </c>
    </row>
    <row r="57" spans="1:7" ht="26.4">
      <c r="A57" s="118" t="s">
        <v>270</v>
      </c>
      <c r="B57" s="108" t="s">
        <v>128</v>
      </c>
      <c r="C57" s="119"/>
      <c r="D57" s="119"/>
      <c r="E57" s="104">
        <f t="shared" si="7"/>
        <v>2068</v>
      </c>
      <c r="F57" s="104">
        <f t="shared" si="7"/>
        <v>1770</v>
      </c>
      <c r="G57" s="105">
        <f t="shared" si="7"/>
        <v>1770</v>
      </c>
    </row>
    <row r="58" spans="1:7">
      <c r="A58" s="109" t="s">
        <v>147</v>
      </c>
      <c r="B58" s="110" t="s">
        <v>363</v>
      </c>
      <c r="C58" s="120"/>
      <c r="D58" s="120"/>
      <c r="E58" s="111">
        <f t="shared" ref="E58:G59" si="8">E59</f>
        <v>2068</v>
      </c>
      <c r="F58" s="111">
        <f t="shared" si="8"/>
        <v>1770</v>
      </c>
      <c r="G58" s="112">
        <f t="shared" si="8"/>
        <v>1770</v>
      </c>
    </row>
    <row r="59" spans="1:7" ht="13.2" customHeight="1">
      <c r="A59" s="113" t="s">
        <v>73</v>
      </c>
      <c r="B59" s="110" t="s">
        <v>363</v>
      </c>
      <c r="C59" s="114" t="s">
        <v>74</v>
      </c>
      <c r="D59" s="114"/>
      <c r="E59" s="111">
        <f t="shared" si="8"/>
        <v>2068</v>
      </c>
      <c r="F59" s="111">
        <f t="shared" si="8"/>
        <v>1770</v>
      </c>
      <c r="G59" s="112">
        <f t="shared" si="8"/>
        <v>1770</v>
      </c>
    </row>
    <row r="60" spans="1:7" ht="23.25" customHeight="1">
      <c r="A60" s="113" t="s">
        <v>75</v>
      </c>
      <c r="B60" s="110" t="s">
        <v>363</v>
      </c>
      <c r="C60" s="114" t="s">
        <v>76</v>
      </c>
      <c r="D60" s="114">
        <v>900100</v>
      </c>
      <c r="E60" s="111">
        <v>2068</v>
      </c>
      <c r="F60" s="111">
        <v>1770</v>
      </c>
      <c r="G60" s="112">
        <v>1770</v>
      </c>
    </row>
    <row r="61" spans="1:7" ht="17.399999999999999" customHeight="1">
      <c r="A61" s="107" t="s">
        <v>375</v>
      </c>
      <c r="B61" s="108" t="s">
        <v>129</v>
      </c>
      <c r="C61" s="72"/>
      <c r="D61" s="72"/>
      <c r="E61" s="104">
        <f>E62+E171+E200</f>
        <v>1730825.9</v>
      </c>
      <c r="F61" s="104">
        <f>F62+F171+F200</f>
        <v>1644715.4</v>
      </c>
      <c r="G61" s="105">
        <f>G62+G171+G200</f>
        <v>1648334.2999999998</v>
      </c>
    </row>
    <row r="62" spans="1:7" ht="19.5" customHeight="1">
      <c r="A62" s="86" t="s">
        <v>82</v>
      </c>
      <c r="B62" s="108" t="s">
        <v>130</v>
      </c>
      <c r="C62" s="73"/>
      <c r="D62" s="73"/>
      <c r="E62" s="104">
        <f>E63+E123+E153+E166+E162+E147</f>
        <v>1623639.2</v>
      </c>
      <c r="F62" s="104">
        <f>F63+F123+F153+F166+F162+F147</f>
        <v>1538520.9</v>
      </c>
      <c r="G62" s="105">
        <f>G63+G123+G153+G166+G162+G147</f>
        <v>1541539.7999999998</v>
      </c>
    </row>
    <row r="63" spans="1:7" ht="26.4">
      <c r="A63" s="107" t="s">
        <v>376</v>
      </c>
      <c r="B63" s="108" t="s">
        <v>326</v>
      </c>
      <c r="C63" s="74"/>
      <c r="D63" s="74"/>
      <c r="E63" s="104">
        <f>E64+E75+E80+E85+E90+E93+E100+E110+E115+E120+E107</f>
        <v>1518084.4</v>
      </c>
      <c r="F63" s="104">
        <f>F64+F75+F80+F85+F90+F93+F100+F110+F115+F120</f>
        <v>1486442.7</v>
      </c>
      <c r="G63" s="105">
        <f>G64+G75+G80+G85+G90+G93+G100+G110+G115+G120</f>
        <v>1489042.7</v>
      </c>
    </row>
    <row r="64" spans="1:7" ht="39.6">
      <c r="A64" s="117" t="s">
        <v>516</v>
      </c>
      <c r="B64" s="110" t="s">
        <v>517</v>
      </c>
      <c r="C64" s="71"/>
      <c r="D64" s="71"/>
      <c r="E64" s="111">
        <f>E65+E67+E71+E73+E69</f>
        <v>256509.7</v>
      </c>
      <c r="F64" s="111">
        <f>F65+F67+F71+F73+F69</f>
        <v>245406.7</v>
      </c>
      <c r="G64" s="112">
        <f>G65+G67+G71+G73+G69</f>
        <v>245406.7</v>
      </c>
    </row>
    <row r="65" spans="1:7" ht="39.6">
      <c r="A65" s="113" t="s">
        <v>78</v>
      </c>
      <c r="B65" s="110" t="s">
        <v>517</v>
      </c>
      <c r="C65" s="114" t="s">
        <v>79</v>
      </c>
      <c r="D65" s="114"/>
      <c r="E65" s="111">
        <f>E66</f>
        <v>6482.4</v>
      </c>
      <c r="F65" s="111">
        <f>F66</f>
        <v>6820.9</v>
      </c>
      <c r="G65" s="112">
        <f>G66</f>
        <v>6820.9</v>
      </c>
    </row>
    <row r="66" spans="1:7">
      <c r="A66" s="113" t="s">
        <v>83</v>
      </c>
      <c r="B66" s="110" t="s">
        <v>517</v>
      </c>
      <c r="C66" s="114" t="s">
        <v>84</v>
      </c>
      <c r="D66" s="120" t="s">
        <v>238</v>
      </c>
      <c r="E66" s="111">
        <v>6482.4</v>
      </c>
      <c r="F66" s="111">
        <v>6820.9</v>
      </c>
      <c r="G66" s="112">
        <v>6820.9</v>
      </c>
    </row>
    <row r="67" spans="1:7" ht="13.2" customHeight="1">
      <c r="A67" s="113" t="s">
        <v>73</v>
      </c>
      <c r="B67" s="110" t="s">
        <v>517</v>
      </c>
      <c r="C67" s="114" t="s">
        <v>74</v>
      </c>
      <c r="D67" s="120"/>
      <c r="E67" s="111">
        <f>E68</f>
        <v>4720.7</v>
      </c>
      <c r="F67" s="111">
        <f>F68</f>
        <v>4407.5</v>
      </c>
      <c r="G67" s="112">
        <f>G68</f>
        <v>4407.5</v>
      </c>
    </row>
    <row r="68" spans="1:7" ht="26.4">
      <c r="A68" s="113" t="s">
        <v>75</v>
      </c>
      <c r="B68" s="110" t="s">
        <v>517</v>
      </c>
      <c r="C68" s="114" t="s">
        <v>76</v>
      </c>
      <c r="D68" s="120" t="s">
        <v>238</v>
      </c>
      <c r="E68" s="111">
        <v>4720.7</v>
      </c>
      <c r="F68" s="111">
        <v>4407.5</v>
      </c>
      <c r="G68" s="112">
        <v>4407.5</v>
      </c>
    </row>
    <row r="69" spans="1:7">
      <c r="A69" s="113" t="s">
        <v>63</v>
      </c>
      <c r="B69" s="110" t="s">
        <v>517</v>
      </c>
      <c r="C69" s="114">
        <v>300</v>
      </c>
      <c r="D69" s="120"/>
      <c r="E69" s="111">
        <f>E70</f>
        <v>571.1</v>
      </c>
      <c r="F69" s="111">
        <f>F70</f>
        <v>571.1</v>
      </c>
      <c r="G69" s="112">
        <f>G70</f>
        <v>571.1</v>
      </c>
    </row>
    <row r="70" spans="1:7">
      <c r="A70" s="113" t="s">
        <v>65</v>
      </c>
      <c r="B70" s="110" t="s">
        <v>517</v>
      </c>
      <c r="C70" s="114">
        <v>320</v>
      </c>
      <c r="D70" s="120" t="s">
        <v>238</v>
      </c>
      <c r="E70" s="111">
        <v>571.1</v>
      </c>
      <c r="F70" s="111">
        <v>571.1</v>
      </c>
      <c r="G70" s="112">
        <v>571.1</v>
      </c>
    </row>
    <row r="71" spans="1:7" ht="26.4">
      <c r="A71" s="113" t="s">
        <v>67</v>
      </c>
      <c r="B71" s="110" t="s">
        <v>517</v>
      </c>
      <c r="C71" s="114" t="s">
        <v>68</v>
      </c>
      <c r="D71" s="120"/>
      <c r="E71" s="111">
        <f>E72</f>
        <v>244338.3</v>
      </c>
      <c r="F71" s="111">
        <f>F72</f>
        <v>233212.5</v>
      </c>
      <c r="G71" s="112">
        <f>G72</f>
        <v>233212.5</v>
      </c>
    </row>
    <row r="72" spans="1:7" ht="13.2" customHeight="1">
      <c r="A72" s="113" t="s">
        <v>69</v>
      </c>
      <c r="B72" s="110" t="s">
        <v>517</v>
      </c>
      <c r="C72" s="114" t="s">
        <v>70</v>
      </c>
      <c r="D72" s="120" t="s">
        <v>238</v>
      </c>
      <c r="E72" s="111">
        <v>244338.3</v>
      </c>
      <c r="F72" s="111">
        <v>233212.5</v>
      </c>
      <c r="G72" s="112">
        <v>233212.5</v>
      </c>
    </row>
    <row r="73" spans="1:7">
      <c r="A73" s="113" t="s">
        <v>85</v>
      </c>
      <c r="B73" s="110" t="s">
        <v>517</v>
      </c>
      <c r="C73" s="114" t="s">
        <v>86</v>
      </c>
      <c r="D73" s="120"/>
      <c r="E73" s="111">
        <v>397.2</v>
      </c>
      <c r="F73" s="111">
        <f>F74</f>
        <v>394.7</v>
      </c>
      <c r="G73" s="112">
        <f>G74</f>
        <v>394.7</v>
      </c>
    </row>
    <row r="74" spans="1:7" ht="14.4" customHeight="1">
      <c r="A74" s="113" t="s">
        <v>87</v>
      </c>
      <c r="B74" s="110" t="s">
        <v>517</v>
      </c>
      <c r="C74" s="114" t="s">
        <v>88</v>
      </c>
      <c r="D74" s="120" t="s">
        <v>238</v>
      </c>
      <c r="E74" s="111">
        <v>397.2</v>
      </c>
      <c r="F74" s="111">
        <v>394.7</v>
      </c>
      <c r="G74" s="112">
        <v>394.7</v>
      </c>
    </row>
    <row r="75" spans="1:7" ht="52.8">
      <c r="A75" s="109" t="s">
        <v>518</v>
      </c>
      <c r="B75" s="110" t="s">
        <v>519</v>
      </c>
      <c r="C75" s="114"/>
      <c r="D75" s="120"/>
      <c r="E75" s="111">
        <f>E76+E78</f>
        <v>28561.9</v>
      </c>
      <c r="F75" s="111">
        <f>F76+F78</f>
        <v>0</v>
      </c>
      <c r="G75" s="112">
        <f>G76+G78</f>
        <v>0</v>
      </c>
    </row>
    <row r="76" spans="1:7" ht="13.2" customHeight="1">
      <c r="A76" s="113" t="s">
        <v>73</v>
      </c>
      <c r="B76" s="110" t="s">
        <v>519</v>
      </c>
      <c r="C76" s="114" t="s">
        <v>74</v>
      </c>
      <c r="D76" s="120"/>
      <c r="E76" s="111">
        <f>E77</f>
        <v>876.2</v>
      </c>
      <c r="F76" s="111">
        <f>F77</f>
        <v>0</v>
      </c>
      <c r="G76" s="112">
        <f>G77</f>
        <v>0</v>
      </c>
    </row>
    <row r="77" spans="1:7" ht="20.25" customHeight="1">
      <c r="A77" s="113" t="s">
        <v>75</v>
      </c>
      <c r="B77" s="110" t="s">
        <v>519</v>
      </c>
      <c r="C77" s="114" t="s">
        <v>76</v>
      </c>
      <c r="D77" s="120" t="s">
        <v>238</v>
      </c>
      <c r="E77" s="111">
        <v>876.2</v>
      </c>
      <c r="F77" s="111">
        <v>0</v>
      </c>
      <c r="G77" s="112">
        <v>0</v>
      </c>
    </row>
    <row r="78" spans="1:7" ht="20.25" customHeight="1">
      <c r="A78" s="113" t="s">
        <v>67</v>
      </c>
      <c r="B78" s="110" t="s">
        <v>519</v>
      </c>
      <c r="C78" s="114" t="s">
        <v>68</v>
      </c>
      <c r="D78" s="120"/>
      <c r="E78" s="111">
        <f>E79</f>
        <v>27685.7</v>
      </c>
      <c r="F78" s="111">
        <f>F79</f>
        <v>0</v>
      </c>
      <c r="G78" s="112">
        <f>G79</f>
        <v>0</v>
      </c>
    </row>
    <row r="79" spans="1:7" ht="13.2" customHeight="1">
      <c r="A79" s="113" t="s">
        <v>69</v>
      </c>
      <c r="B79" s="110" t="s">
        <v>519</v>
      </c>
      <c r="C79" s="114" t="s">
        <v>70</v>
      </c>
      <c r="D79" s="120" t="s">
        <v>238</v>
      </c>
      <c r="E79" s="111">
        <v>27685.7</v>
      </c>
      <c r="F79" s="111">
        <v>0</v>
      </c>
      <c r="G79" s="112">
        <v>0</v>
      </c>
    </row>
    <row r="80" spans="1:7" ht="52.8">
      <c r="A80" s="109" t="s">
        <v>522</v>
      </c>
      <c r="B80" s="110" t="s">
        <v>520</v>
      </c>
      <c r="C80" s="114"/>
      <c r="D80" s="120"/>
      <c r="E80" s="111">
        <f>E81+E83</f>
        <v>92853.1</v>
      </c>
      <c r="F80" s="111">
        <f>F81+F83</f>
        <v>94974.599999999991</v>
      </c>
      <c r="G80" s="112">
        <f>G81+G83</f>
        <v>94974.599999999991</v>
      </c>
    </row>
    <row r="81" spans="1:7" ht="13.2" customHeight="1">
      <c r="A81" s="113" t="s">
        <v>73</v>
      </c>
      <c r="B81" s="110" t="s">
        <v>520</v>
      </c>
      <c r="C81" s="114" t="s">
        <v>74</v>
      </c>
      <c r="D81" s="120"/>
      <c r="E81" s="111">
        <v>3478.5</v>
      </c>
      <c r="F81" s="111">
        <f>F82</f>
        <v>3583.9</v>
      </c>
      <c r="G81" s="112">
        <f>G82</f>
        <v>3583.9</v>
      </c>
    </row>
    <row r="82" spans="1:7" ht="26.4">
      <c r="A82" s="113" t="s">
        <v>75</v>
      </c>
      <c r="B82" s="110" t="s">
        <v>520</v>
      </c>
      <c r="C82" s="114" t="s">
        <v>76</v>
      </c>
      <c r="D82" s="120" t="s">
        <v>238</v>
      </c>
      <c r="E82" s="111">
        <v>3478.5</v>
      </c>
      <c r="F82" s="111">
        <v>3583.9</v>
      </c>
      <c r="G82" s="112">
        <v>3583.9</v>
      </c>
    </row>
    <row r="83" spans="1:7" ht="26.4">
      <c r="A83" s="113" t="s">
        <v>67</v>
      </c>
      <c r="B83" s="110" t="s">
        <v>520</v>
      </c>
      <c r="C83" s="114" t="s">
        <v>68</v>
      </c>
      <c r="D83" s="120"/>
      <c r="E83" s="111">
        <f>E84</f>
        <v>89374.6</v>
      </c>
      <c r="F83" s="111">
        <f>F84</f>
        <v>91390.7</v>
      </c>
      <c r="G83" s="112">
        <f>G84</f>
        <v>91390.7</v>
      </c>
    </row>
    <row r="84" spans="1:7" ht="13.2" customHeight="1">
      <c r="A84" s="113" t="s">
        <v>69</v>
      </c>
      <c r="B84" s="110" t="s">
        <v>520</v>
      </c>
      <c r="C84" s="114" t="s">
        <v>70</v>
      </c>
      <c r="D84" s="120" t="s">
        <v>238</v>
      </c>
      <c r="E84" s="111">
        <v>89374.6</v>
      </c>
      <c r="F84" s="111">
        <v>91390.7</v>
      </c>
      <c r="G84" s="112">
        <v>91390.7</v>
      </c>
    </row>
    <row r="85" spans="1:7" ht="52.8">
      <c r="A85" s="109" t="s">
        <v>523</v>
      </c>
      <c r="B85" s="110" t="s">
        <v>521</v>
      </c>
      <c r="C85" s="114"/>
      <c r="D85" s="120"/>
      <c r="E85" s="111">
        <f>E86+E88</f>
        <v>5443</v>
      </c>
      <c r="F85" s="111">
        <f>F86+F88</f>
        <v>5443</v>
      </c>
      <c r="G85" s="112">
        <f>G86+G88</f>
        <v>5443</v>
      </c>
    </row>
    <row r="86" spans="1:7" ht="13.2" customHeight="1">
      <c r="A86" s="113" t="s">
        <v>73</v>
      </c>
      <c r="B86" s="110" t="s">
        <v>521</v>
      </c>
      <c r="C86" s="114" t="s">
        <v>74</v>
      </c>
      <c r="D86" s="120"/>
      <c r="E86" s="111">
        <f>E87</f>
        <v>2264.6</v>
      </c>
      <c r="F86" s="111">
        <f>F87</f>
        <v>2264.6</v>
      </c>
      <c r="G86" s="112">
        <f>G87</f>
        <v>2264.6</v>
      </c>
    </row>
    <row r="87" spans="1:7" ht="26.4">
      <c r="A87" s="113" t="s">
        <v>75</v>
      </c>
      <c r="B87" s="110" t="s">
        <v>521</v>
      </c>
      <c r="C87" s="114" t="s">
        <v>76</v>
      </c>
      <c r="D87" s="120" t="s">
        <v>238</v>
      </c>
      <c r="E87" s="111">
        <v>2264.6</v>
      </c>
      <c r="F87" s="111">
        <v>2264.6</v>
      </c>
      <c r="G87" s="112">
        <v>2264.6</v>
      </c>
    </row>
    <row r="88" spans="1:7" ht="26.4">
      <c r="A88" s="113" t="s">
        <v>67</v>
      </c>
      <c r="B88" s="110" t="s">
        <v>521</v>
      </c>
      <c r="C88" s="114" t="s">
        <v>68</v>
      </c>
      <c r="D88" s="120"/>
      <c r="E88" s="111">
        <f>E89</f>
        <v>3178.4</v>
      </c>
      <c r="F88" s="111">
        <f>F89</f>
        <v>3178.4</v>
      </c>
      <c r="G88" s="112">
        <f>G89</f>
        <v>3178.4</v>
      </c>
    </row>
    <row r="89" spans="1:7" ht="13.2" customHeight="1">
      <c r="A89" s="113" t="s">
        <v>69</v>
      </c>
      <c r="B89" s="110" t="s">
        <v>521</v>
      </c>
      <c r="C89" s="114" t="s">
        <v>70</v>
      </c>
      <c r="D89" s="120" t="s">
        <v>238</v>
      </c>
      <c r="E89" s="111">
        <v>3178.4</v>
      </c>
      <c r="F89" s="111">
        <v>3178.4</v>
      </c>
      <c r="G89" s="112">
        <v>3178.4</v>
      </c>
    </row>
    <row r="90" spans="1:7" ht="39.6">
      <c r="A90" s="117" t="s">
        <v>524</v>
      </c>
      <c r="B90" s="110" t="s">
        <v>525</v>
      </c>
      <c r="C90" s="114"/>
      <c r="D90" s="120"/>
      <c r="E90" s="111">
        <f t="shared" ref="E90:G91" si="9">E91</f>
        <v>2670</v>
      </c>
      <c r="F90" s="111">
        <f t="shared" si="9"/>
        <v>70</v>
      </c>
      <c r="G90" s="112">
        <f t="shared" si="9"/>
        <v>2670</v>
      </c>
    </row>
    <row r="91" spans="1:7">
      <c r="A91" s="113" t="s">
        <v>63</v>
      </c>
      <c r="B91" s="110" t="s">
        <v>525</v>
      </c>
      <c r="C91" s="114">
        <v>300</v>
      </c>
      <c r="D91" s="120"/>
      <c r="E91" s="111">
        <f t="shared" si="9"/>
        <v>2670</v>
      </c>
      <c r="F91" s="111">
        <f t="shared" si="9"/>
        <v>70</v>
      </c>
      <c r="G91" s="112">
        <f t="shared" si="9"/>
        <v>2670</v>
      </c>
    </row>
    <row r="92" spans="1:7">
      <c r="A92" s="113" t="s">
        <v>65</v>
      </c>
      <c r="B92" s="110" t="s">
        <v>525</v>
      </c>
      <c r="C92" s="114">
        <v>320</v>
      </c>
      <c r="D92" s="120" t="s">
        <v>238</v>
      </c>
      <c r="E92" s="111">
        <v>2670</v>
      </c>
      <c r="F92" s="111">
        <v>70</v>
      </c>
      <c r="G92" s="112">
        <v>2670</v>
      </c>
    </row>
    <row r="93" spans="1:7" ht="26.4">
      <c r="A93" s="113" t="s">
        <v>379</v>
      </c>
      <c r="B93" s="110" t="s">
        <v>380</v>
      </c>
      <c r="C93" s="114"/>
      <c r="D93" s="114"/>
      <c r="E93" s="111">
        <f>E94+E96+E98</f>
        <v>19693.3</v>
      </c>
      <c r="F93" s="111">
        <f>F94+F96+F98</f>
        <v>18344.400000000001</v>
      </c>
      <c r="G93" s="112">
        <f>G94+G96+G98</f>
        <v>18344.400000000001</v>
      </c>
    </row>
    <row r="94" spans="1:7" ht="13.2" customHeight="1">
      <c r="A94" s="113" t="s">
        <v>73</v>
      </c>
      <c r="B94" s="110" t="s">
        <v>380</v>
      </c>
      <c r="C94" s="114" t="s">
        <v>74</v>
      </c>
      <c r="D94" s="114"/>
      <c r="E94" s="111">
        <f>E95</f>
        <v>2014</v>
      </c>
      <c r="F94" s="111">
        <f>F95</f>
        <v>1433.1</v>
      </c>
      <c r="G94" s="112">
        <f>G95</f>
        <v>1433.1</v>
      </c>
    </row>
    <row r="95" spans="1:7" ht="26.4">
      <c r="A95" s="113" t="s">
        <v>75</v>
      </c>
      <c r="B95" s="110" t="s">
        <v>380</v>
      </c>
      <c r="C95" s="114" t="s">
        <v>76</v>
      </c>
      <c r="D95" s="120" t="s">
        <v>238</v>
      </c>
      <c r="E95" s="111">
        <v>2014</v>
      </c>
      <c r="F95" s="111">
        <v>1433.1</v>
      </c>
      <c r="G95" s="112">
        <v>1433.1</v>
      </c>
    </row>
    <row r="96" spans="1:7" ht="26.4">
      <c r="A96" s="113" t="s">
        <v>67</v>
      </c>
      <c r="B96" s="110" t="s">
        <v>380</v>
      </c>
      <c r="C96" s="114" t="s">
        <v>68</v>
      </c>
      <c r="D96" s="114"/>
      <c r="E96" s="111">
        <f>E97</f>
        <v>17675.7</v>
      </c>
      <c r="F96" s="111">
        <f t="shared" ref="F96:G98" si="10">F97</f>
        <v>16908.400000000001</v>
      </c>
      <c r="G96" s="112">
        <f t="shared" si="10"/>
        <v>16908.400000000001</v>
      </c>
    </row>
    <row r="97" spans="1:7" ht="13.2" customHeight="1">
      <c r="A97" s="113" t="s">
        <v>69</v>
      </c>
      <c r="B97" s="110" t="s">
        <v>380</v>
      </c>
      <c r="C97" s="114" t="s">
        <v>70</v>
      </c>
      <c r="D97" s="120" t="s">
        <v>238</v>
      </c>
      <c r="E97" s="111">
        <v>17675.7</v>
      </c>
      <c r="F97" s="111">
        <v>16908.400000000001</v>
      </c>
      <c r="G97" s="112">
        <v>16908.400000000001</v>
      </c>
    </row>
    <row r="98" spans="1:7" ht="20.25" customHeight="1">
      <c r="A98" s="113" t="s">
        <v>85</v>
      </c>
      <c r="B98" s="110" t="s">
        <v>380</v>
      </c>
      <c r="C98" s="114" t="s">
        <v>86</v>
      </c>
      <c r="D98" s="120"/>
      <c r="E98" s="111">
        <f>E99</f>
        <v>3.6</v>
      </c>
      <c r="F98" s="111">
        <f t="shared" si="10"/>
        <v>2.9</v>
      </c>
      <c r="G98" s="112">
        <f t="shared" si="10"/>
        <v>2.9</v>
      </c>
    </row>
    <row r="99" spans="1:7" ht="14.4" customHeight="1">
      <c r="A99" s="113" t="s">
        <v>87</v>
      </c>
      <c r="B99" s="110" t="s">
        <v>380</v>
      </c>
      <c r="C99" s="114" t="s">
        <v>88</v>
      </c>
      <c r="D99" s="120" t="s">
        <v>238</v>
      </c>
      <c r="E99" s="111">
        <v>3.6</v>
      </c>
      <c r="F99" s="111">
        <v>2.9</v>
      </c>
      <c r="G99" s="112">
        <v>2.9</v>
      </c>
    </row>
    <row r="100" spans="1:7" ht="105.6">
      <c r="A100" s="109" t="s">
        <v>377</v>
      </c>
      <c r="B100" s="110" t="s">
        <v>327</v>
      </c>
      <c r="C100" s="71"/>
      <c r="D100" s="71"/>
      <c r="E100" s="111">
        <f>E101+E103+E105</f>
        <v>1064885</v>
      </c>
      <c r="F100" s="111">
        <f>F101+F103+F105</f>
        <v>1078634</v>
      </c>
      <c r="G100" s="112">
        <f>G101+G103+G105</f>
        <v>1078634</v>
      </c>
    </row>
    <row r="101" spans="1:7" ht="39.6">
      <c r="A101" s="113" t="s">
        <v>78</v>
      </c>
      <c r="B101" s="110" t="s">
        <v>327</v>
      </c>
      <c r="C101" s="114" t="s">
        <v>79</v>
      </c>
      <c r="D101" s="114"/>
      <c r="E101" s="111">
        <f>E102</f>
        <v>72626</v>
      </c>
      <c r="F101" s="111">
        <f>F102</f>
        <v>69496</v>
      </c>
      <c r="G101" s="112">
        <f>G102</f>
        <v>69496</v>
      </c>
    </row>
    <row r="102" spans="1:7">
      <c r="A102" s="113" t="s">
        <v>83</v>
      </c>
      <c r="B102" s="110" t="s">
        <v>327</v>
      </c>
      <c r="C102" s="114" t="s">
        <v>84</v>
      </c>
      <c r="D102" s="114">
        <v>900303</v>
      </c>
      <c r="E102" s="111">
        <v>72626</v>
      </c>
      <c r="F102" s="111">
        <v>69496</v>
      </c>
      <c r="G102" s="112">
        <v>69496</v>
      </c>
    </row>
    <row r="103" spans="1:7" ht="13.2" customHeight="1">
      <c r="A103" s="113" t="s">
        <v>73</v>
      </c>
      <c r="B103" s="110" t="s">
        <v>327</v>
      </c>
      <c r="C103" s="114" t="s">
        <v>74</v>
      </c>
      <c r="D103" s="114"/>
      <c r="E103" s="111">
        <f>E104</f>
        <v>361</v>
      </c>
      <c r="F103" s="111">
        <f>F104</f>
        <v>347</v>
      </c>
      <c r="G103" s="112">
        <f>G104</f>
        <v>347</v>
      </c>
    </row>
    <row r="104" spans="1:7" ht="26.4">
      <c r="A104" s="113" t="s">
        <v>75</v>
      </c>
      <c r="B104" s="110" t="s">
        <v>327</v>
      </c>
      <c r="C104" s="114" t="s">
        <v>76</v>
      </c>
      <c r="D104" s="114">
        <v>900303</v>
      </c>
      <c r="E104" s="111">
        <v>361</v>
      </c>
      <c r="F104" s="111">
        <v>347</v>
      </c>
      <c r="G104" s="112">
        <v>347</v>
      </c>
    </row>
    <row r="105" spans="1:7" ht="26.4">
      <c r="A105" s="113" t="s">
        <v>67</v>
      </c>
      <c r="B105" s="110" t="s">
        <v>327</v>
      </c>
      <c r="C105" s="114" t="s">
        <v>68</v>
      </c>
      <c r="D105" s="114"/>
      <c r="E105" s="111">
        <f>E106</f>
        <v>991898</v>
      </c>
      <c r="F105" s="111">
        <f>F106</f>
        <v>1008791</v>
      </c>
      <c r="G105" s="112">
        <f>G106</f>
        <v>1008791</v>
      </c>
    </row>
    <row r="106" spans="1:7" ht="13.2" customHeight="1">
      <c r="A106" s="113" t="s">
        <v>69</v>
      </c>
      <c r="B106" s="110" t="s">
        <v>327</v>
      </c>
      <c r="C106" s="114" t="s">
        <v>70</v>
      </c>
      <c r="D106" s="114">
        <v>900303</v>
      </c>
      <c r="E106" s="111">
        <v>991898</v>
      </c>
      <c r="F106" s="111">
        <v>1008791</v>
      </c>
      <c r="G106" s="112">
        <v>1008791</v>
      </c>
    </row>
    <row r="107" spans="1:7" ht="67.2" customHeight="1">
      <c r="A107" s="113" t="s">
        <v>740</v>
      </c>
      <c r="B107" s="110" t="s">
        <v>741</v>
      </c>
      <c r="C107" s="114"/>
      <c r="D107" s="114"/>
      <c r="E107" s="111">
        <f>E108</f>
        <v>260.39999999999998</v>
      </c>
      <c r="F107" s="111">
        <f t="shared" ref="F107:G107" si="11">F108</f>
        <v>0</v>
      </c>
      <c r="G107" s="111">
        <f t="shared" si="11"/>
        <v>0</v>
      </c>
    </row>
    <row r="108" spans="1:7" ht="13.2" customHeight="1">
      <c r="A108" s="113" t="s">
        <v>67</v>
      </c>
      <c r="B108" s="110" t="s">
        <v>741</v>
      </c>
      <c r="C108" s="114" t="s">
        <v>68</v>
      </c>
      <c r="D108" s="114"/>
      <c r="E108" s="111">
        <f>E109</f>
        <v>260.39999999999998</v>
      </c>
      <c r="F108" s="111">
        <f t="shared" ref="F108:G108" si="12">F109</f>
        <v>0</v>
      </c>
      <c r="G108" s="111">
        <f t="shared" si="12"/>
        <v>0</v>
      </c>
    </row>
    <row r="109" spans="1:7" ht="13.2" customHeight="1">
      <c r="A109" s="113" t="s">
        <v>69</v>
      </c>
      <c r="B109" s="110" t="s">
        <v>741</v>
      </c>
      <c r="C109" s="114" t="s">
        <v>70</v>
      </c>
      <c r="D109" s="114">
        <v>900204</v>
      </c>
      <c r="E109" s="111">
        <v>260.39999999999998</v>
      </c>
      <c r="F109" s="111">
        <v>0</v>
      </c>
      <c r="G109" s="112">
        <v>0</v>
      </c>
    </row>
    <row r="110" spans="1:7" ht="173.25" customHeight="1">
      <c r="A110" s="113" t="s">
        <v>661</v>
      </c>
      <c r="B110" s="110" t="s">
        <v>660</v>
      </c>
      <c r="C110" s="114"/>
      <c r="D110" s="114"/>
      <c r="E110" s="111">
        <f>E111+E113</f>
        <v>28715</v>
      </c>
      <c r="F110" s="111">
        <f>F111+F113</f>
        <v>25077</v>
      </c>
      <c r="G110" s="112">
        <f>G111+G113</f>
        <v>25077</v>
      </c>
    </row>
    <row r="111" spans="1:7" ht="39.6">
      <c r="A111" s="113" t="s">
        <v>78</v>
      </c>
      <c r="B111" s="110" t="s">
        <v>660</v>
      </c>
      <c r="C111" s="114" t="s">
        <v>79</v>
      </c>
      <c r="D111" s="114"/>
      <c r="E111" s="111">
        <f>E112</f>
        <v>1086.4000000000001</v>
      </c>
      <c r="F111" s="111">
        <f>F112</f>
        <v>937.5</v>
      </c>
      <c r="G111" s="112">
        <f>G112</f>
        <v>937.5</v>
      </c>
    </row>
    <row r="112" spans="1:7">
      <c r="A112" s="113" t="s">
        <v>83</v>
      </c>
      <c r="B112" s="110" t="s">
        <v>660</v>
      </c>
      <c r="C112" s="114" t="s">
        <v>84</v>
      </c>
      <c r="D112" s="114">
        <v>900203</v>
      </c>
      <c r="E112" s="111">
        <v>1086.4000000000001</v>
      </c>
      <c r="F112" s="111">
        <v>937.5</v>
      </c>
      <c r="G112" s="112">
        <v>937.5</v>
      </c>
    </row>
    <row r="113" spans="1:7" ht="26.4">
      <c r="A113" s="113" t="s">
        <v>67</v>
      </c>
      <c r="B113" s="110" t="s">
        <v>660</v>
      </c>
      <c r="C113" s="114" t="s">
        <v>68</v>
      </c>
      <c r="D113" s="114"/>
      <c r="E113" s="111">
        <f>E114</f>
        <v>27628.6</v>
      </c>
      <c r="F113" s="111">
        <f>F114</f>
        <v>24139.5</v>
      </c>
      <c r="G113" s="112">
        <f>G114</f>
        <v>24139.5</v>
      </c>
    </row>
    <row r="114" spans="1:7" ht="13.2" customHeight="1">
      <c r="A114" s="113" t="s">
        <v>69</v>
      </c>
      <c r="B114" s="110" t="s">
        <v>660</v>
      </c>
      <c r="C114" s="114" t="s">
        <v>70</v>
      </c>
      <c r="D114" s="114">
        <v>900203</v>
      </c>
      <c r="E114" s="111">
        <v>27628.6</v>
      </c>
      <c r="F114" s="111">
        <v>24139.5</v>
      </c>
      <c r="G114" s="112">
        <v>24139.5</v>
      </c>
    </row>
    <row r="115" spans="1:7" ht="39.6">
      <c r="A115" s="109" t="s">
        <v>378</v>
      </c>
      <c r="B115" s="110" t="s">
        <v>328</v>
      </c>
      <c r="C115" s="71"/>
      <c r="D115" s="71"/>
      <c r="E115" s="111">
        <f>E116+E118</f>
        <v>15643</v>
      </c>
      <c r="F115" s="111">
        <f>F116+F118</f>
        <v>15643</v>
      </c>
      <c r="G115" s="112">
        <f>G116+G118</f>
        <v>15643</v>
      </c>
    </row>
    <row r="116" spans="1:7" ht="41.4" customHeight="1">
      <c r="A116" s="113" t="s">
        <v>78</v>
      </c>
      <c r="B116" s="110" t="s">
        <v>328</v>
      </c>
      <c r="C116" s="114" t="s">
        <v>79</v>
      </c>
      <c r="D116" s="71"/>
      <c r="E116" s="111">
        <f>E117</f>
        <v>726</v>
      </c>
      <c r="F116" s="111">
        <f>F117</f>
        <v>726</v>
      </c>
      <c r="G116" s="112">
        <f>G117</f>
        <v>726</v>
      </c>
    </row>
    <row r="117" spans="1:7" ht="16.2" customHeight="1">
      <c r="A117" s="113" t="s">
        <v>83</v>
      </c>
      <c r="B117" s="110" t="s">
        <v>328</v>
      </c>
      <c r="C117" s="114" t="s">
        <v>84</v>
      </c>
      <c r="D117" s="114">
        <v>900303</v>
      </c>
      <c r="E117" s="111">
        <v>726</v>
      </c>
      <c r="F117" s="111">
        <v>726</v>
      </c>
      <c r="G117" s="112">
        <v>726</v>
      </c>
    </row>
    <row r="118" spans="1:7" ht="26.4">
      <c r="A118" s="113" t="s">
        <v>67</v>
      </c>
      <c r="B118" s="110" t="s">
        <v>328</v>
      </c>
      <c r="C118" s="114" t="s">
        <v>68</v>
      </c>
      <c r="D118" s="114"/>
      <c r="E118" s="111">
        <f>E119</f>
        <v>14917</v>
      </c>
      <c r="F118" s="111">
        <f>F119</f>
        <v>14917</v>
      </c>
      <c r="G118" s="112">
        <f>G119</f>
        <v>14917</v>
      </c>
    </row>
    <row r="119" spans="1:7" ht="13.2" customHeight="1">
      <c r="A119" s="113" t="s">
        <v>69</v>
      </c>
      <c r="B119" s="110" t="s">
        <v>328</v>
      </c>
      <c r="C119" s="114" t="s">
        <v>70</v>
      </c>
      <c r="D119" s="114">
        <v>900303</v>
      </c>
      <c r="E119" s="111">
        <v>14917</v>
      </c>
      <c r="F119" s="111">
        <v>14917</v>
      </c>
      <c r="G119" s="112">
        <v>14917</v>
      </c>
    </row>
    <row r="120" spans="1:7" ht="26.4">
      <c r="A120" s="113" t="s">
        <v>646</v>
      </c>
      <c r="B120" s="110" t="s">
        <v>647</v>
      </c>
      <c r="C120" s="114"/>
      <c r="D120" s="114"/>
      <c r="E120" s="111">
        <f t="shared" ref="E120:G121" si="13">E121</f>
        <v>2850</v>
      </c>
      <c r="F120" s="111">
        <f t="shared" si="13"/>
        <v>2850</v>
      </c>
      <c r="G120" s="112">
        <f t="shared" si="13"/>
        <v>2850</v>
      </c>
    </row>
    <row r="121" spans="1:7" ht="39.6">
      <c r="A121" s="113" t="s">
        <v>78</v>
      </c>
      <c r="B121" s="110" t="s">
        <v>647</v>
      </c>
      <c r="C121" s="114" t="s">
        <v>79</v>
      </c>
      <c r="D121" s="114"/>
      <c r="E121" s="111">
        <f t="shared" si="13"/>
        <v>2850</v>
      </c>
      <c r="F121" s="111">
        <f t="shared" si="13"/>
        <v>2850</v>
      </c>
      <c r="G121" s="112">
        <f t="shared" si="13"/>
        <v>2850</v>
      </c>
    </row>
    <row r="122" spans="1:7">
      <c r="A122" s="113" t="s">
        <v>83</v>
      </c>
      <c r="B122" s="110" t="s">
        <v>647</v>
      </c>
      <c r="C122" s="114" t="s">
        <v>84</v>
      </c>
      <c r="D122" s="114">
        <v>900303</v>
      </c>
      <c r="E122" s="111">
        <v>2850</v>
      </c>
      <c r="F122" s="111">
        <v>2850</v>
      </c>
      <c r="G122" s="112">
        <v>2850</v>
      </c>
    </row>
    <row r="123" spans="1:7" ht="50.25" customHeight="1">
      <c r="A123" s="107" t="s">
        <v>381</v>
      </c>
      <c r="B123" s="108" t="s">
        <v>131</v>
      </c>
      <c r="C123" s="74"/>
      <c r="D123" s="74"/>
      <c r="E123" s="104">
        <f>E124+E134+E142+E139+E131</f>
        <v>69514.8</v>
      </c>
      <c r="F123" s="104">
        <f>F124+F134+F142+F139+F131</f>
        <v>40674.399999999994</v>
      </c>
      <c r="G123" s="104">
        <f>G124+G134+G142+G139+G131</f>
        <v>40217.9</v>
      </c>
    </row>
    <row r="124" spans="1:7" ht="39.6">
      <c r="A124" s="113" t="s">
        <v>382</v>
      </c>
      <c r="B124" s="110" t="s">
        <v>330</v>
      </c>
      <c r="C124" s="114"/>
      <c r="D124" s="114"/>
      <c r="E124" s="111">
        <f>E125+E128</f>
        <v>24469</v>
      </c>
      <c r="F124" s="111">
        <f>F125+F128</f>
        <v>0</v>
      </c>
      <c r="G124" s="112">
        <f>G125+G128</f>
        <v>0</v>
      </c>
    </row>
    <row r="125" spans="1:7" ht="13.2" customHeight="1">
      <c r="A125" s="113" t="s">
        <v>73</v>
      </c>
      <c r="B125" s="110" t="s">
        <v>330</v>
      </c>
      <c r="C125" s="114" t="s">
        <v>74</v>
      </c>
      <c r="D125" s="114"/>
      <c r="E125" s="111">
        <f>E126+E127</f>
        <v>23263</v>
      </c>
      <c r="F125" s="111">
        <f>F126+F127</f>
        <v>0</v>
      </c>
      <c r="G125" s="112">
        <f>G126+G127</f>
        <v>0</v>
      </c>
    </row>
    <row r="126" spans="1:7" ht="26.4">
      <c r="A126" s="113" t="s">
        <v>75</v>
      </c>
      <c r="B126" s="110" t="s">
        <v>330</v>
      </c>
      <c r="C126" s="114" t="s">
        <v>76</v>
      </c>
      <c r="D126" s="114">
        <v>900302</v>
      </c>
      <c r="E126" s="111">
        <v>18867</v>
      </c>
      <c r="F126" s="111">
        <v>0</v>
      </c>
      <c r="G126" s="112">
        <v>0</v>
      </c>
    </row>
    <row r="127" spans="1:7" ht="26.4">
      <c r="A127" s="113" t="s">
        <v>75</v>
      </c>
      <c r="B127" s="110" t="s">
        <v>330</v>
      </c>
      <c r="C127" s="114" t="s">
        <v>76</v>
      </c>
      <c r="D127" s="114">
        <v>900100</v>
      </c>
      <c r="E127" s="111">
        <v>4396</v>
      </c>
      <c r="F127" s="111">
        <v>0</v>
      </c>
      <c r="G127" s="112">
        <v>0</v>
      </c>
    </row>
    <row r="128" spans="1:7" ht="26.4">
      <c r="A128" s="113" t="s">
        <v>67</v>
      </c>
      <c r="B128" s="110" t="s">
        <v>330</v>
      </c>
      <c r="C128" s="114" t="s">
        <v>68</v>
      </c>
      <c r="D128" s="114"/>
      <c r="E128" s="111">
        <f>E129+E130</f>
        <v>1206</v>
      </c>
      <c r="F128" s="111">
        <f>F129+F130</f>
        <v>0</v>
      </c>
      <c r="G128" s="112">
        <f>G129+G130</f>
        <v>0</v>
      </c>
    </row>
    <row r="129" spans="1:7">
      <c r="A129" s="113" t="s">
        <v>69</v>
      </c>
      <c r="B129" s="110" t="s">
        <v>330</v>
      </c>
      <c r="C129" s="114" t="s">
        <v>70</v>
      </c>
      <c r="D129" s="114">
        <v>900302</v>
      </c>
      <c r="E129" s="111">
        <v>978</v>
      </c>
      <c r="F129" s="111">
        <v>0</v>
      </c>
      <c r="G129" s="112">
        <v>0</v>
      </c>
    </row>
    <row r="130" spans="1:7">
      <c r="A130" s="113" t="s">
        <v>69</v>
      </c>
      <c r="B130" s="110" t="s">
        <v>330</v>
      </c>
      <c r="C130" s="114" t="s">
        <v>70</v>
      </c>
      <c r="D130" s="114">
        <v>900100</v>
      </c>
      <c r="E130" s="111">
        <v>228</v>
      </c>
      <c r="F130" s="111">
        <v>0</v>
      </c>
      <c r="G130" s="112">
        <v>0</v>
      </c>
    </row>
    <row r="131" spans="1:7" ht="54.75" customHeight="1">
      <c r="A131" s="113" t="s">
        <v>729</v>
      </c>
      <c r="B131" s="110" t="s">
        <v>730</v>
      </c>
      <c r="C131" s="114"/>
      <c r="D131" s="114"/>
      <c r="E131" s="111">
        <f>E132</f>
        <v>4000</v>
      </c>
      <c r="F131" s="111">
        <f t="shared" ref="F131:G132" si="14">F132</f>
        <v>0</v>
      </c>
      <c r="G131" s="111">
        <f t="shared" si="14"/>
        <v>0</v>
      </c>
    </row>
    <row r="132" spans="1:7" ht="17.25" customHeight="1">
      <c r="A132" s="113" t="s">
        <v>73</v>
      </c>
      <c r="B132" s="110" t="s">
        <v>730</v>
      </c>
      <c r="C132" s="114" t="s">
        <v>74</v>
      </c>
      <c r="D132" s="114"/>
      <c r="E132" s="111">
        <f>E133</f>
        <v>4000</v>
      </c>
      <c r="F132" s="111">
        <f t="shared" si="14"/>
        <v>0</v>
      </c>
      <c r="G132" s="111">
        <f t="shared" si="14"/>
        <v>0</v>
      </c>
    </row>
    <row r="133" spans="1:7" ht="26.4">
      <c r="A133" s="113" t="s">
        <v>75</v>
      </c>
      <c r="B133" s="110" t="s">
        <v>730</v>
      </c>
      <c r="C133" s="114" t="s">
        <v>76</v>
      </c>
      <c r="D133" s="114">
        <v>900100</v>
      </c>
      <c r="E133" s="111">
        <v>4000</v>
      </c>
      <c r="F133" s="111">
        <v>0</v>
      </c>
      <c r="G133" s="112">
        <v>0</v>
      </c>
    </row>
    <row r="134" spans="1:7" ht="26.4">
      <c r="A134" s="109" t="s">
        <v>383</v>
      </c>
      <c r="B134" s="110" t="s">
        <v>329</v>
      </c>
      <c r="C134" s="114"/>
      <c r="D134" s="71"/>
      <c r="E134" s="111">
        <f>E135+E137</f>
        <v>18</v>
      </c>
      <c r="F134" s="111">
        <f>F135+F137</f>
        <v>18</v>
      </c>
      <c r="G134" s="112">
        <f>G135+G137</f>
        <v>18</v>
      </c>
    </row>
    <row r="135" spans="1:7">
      <c r="A135" s="113" t="s">
        <v>63</v>
      </c>
      <c r="B135" s="110" t="s">
        <v>329</v>
      </c>
      <c r="C135" s="114" t="s">
        <v>64</v>
      </c>
      <c r="D135" s="114"/>
      <c r="E135" s="111">
        <f>E136</f>
        <v>13</v>
      </c>
      <c r="F135" s="111">
        <f>F136</f>
        <v>13</v>
      </c>
      <c r="G135" s="112">
        <f>G136</f>
        <v>13</v>
      </c>
    </row>
    <row r="136" spans="1:7">
      <c r="A136" s="113" t="s">
        <v>65</v>
      </c>
      <c r="B136" s="110" t="s">
        <v>329</v>
      </c>
      <c r="C136" s="114" t="s">
        <v>66</v>
      </c>
      <c r="D136" s="114">
        <v>900303</v>
      </c>
      <c r="E136" s="111">
        <v>13</v>
      </c>
      <c r="F136" s="111">
        <v>13</v>
      </c>
      <c r="G136" s="112">
        <v>13</v>
      </c>
    </row>
    <row r="137" spans="1:7" ht="26.4">
      <c r="A137" s="113" t="s">
        <v>67</v>
      </c>
      <c r="B137" s="110" t="s">
        <v>329</v>
      </c>
      <c r="C137" s="114" t="s">
        <v>68</v>
      </c>
      <c r="D137" s="114"/>
      <c r="E137" s="111">
        <f>E138</f>
        <v>5</v>
      </c>
      <c r="F137" s="111">
        <f>F138</f>
        <v>5</v>
      </c>
      <c r="G137" s="112">
        <f>G138</f>
        <v>5</v>
      </c>
    </row>
    <row r="138" spans="1:7" ht="13.2" customHeight="1">
      <c r="A138" s="113" t="s">
        <v>69</v>
      </c>
      <c r="B138" s="110" t="s">
        <v>329</v>
      </c>
      <c r="C138" s="114" t="s">
        <v>70</v>
      </c>
      <c r="D138" s="114">
        <v>900303</v>
      </c>
      <c r="E138" s="111">
        <v>5</v>
      </c>
      <c r="F138" s="111">
        <v>5</v>
      </c>
      <c r="G138" s="112">
        <v>5</v>
      </c>
    </row>
    <row r="139" spans="1:7" ht="52.8">
      <c r="A139" s="113" t="s">
        <v>692</v>
      </c>
      <c r="B139" s="110" t="s">
        <v>699</v>
      </c>
      <c r="C139" s="114"/>
      <c r="D139" s="114"/>
      <c r="E139" s="111">
        <f t="shared" ref="E139:G140" si="15">E140</f>
        <v>2646</v>
      </c>
      <c r="F139" s="111">
        <f t="shared" si="15"/>
        <v>0</v>
      </c>
      <c r="G139" s="112">
        <f t="shared" si="15"/>
        <v>0</v>
      </c>
    </row>
    <row r="140" spans="1:7" ht="26.4">
      <c r="A140" s="113" t="s">
        <v>67</v>
      </c>
      <c r="B140" s="110" t="s">
        <v>699</v>
      </c>
      <c r="C140" s="114" t="s">
        <v>68</v>
      </c>
      <c r="D140" s="114"/>
      <c r="E140" s="111">
        <f t="shared" si="15"/>
        <v>2646</v>
      </c>
      <c r="F140" s="111">
        <f t="shared" si="15"/>
        <v>0</v>
      </c>
      <c r="G140" s="112">
        <f t="shared" si="15"/>
        <v>0</v>
      </c>
    </row>
    <row r="141" spans="1:7" ht="13.2" customHeight="1">
      <c r="A141" s="113" t="s">
        <v>69</v>
      </c>
      <c r="B141" s="110" t="s">
        <v>699</v>
      </c>
      <c r="C141" s="114" t="s">
        <v>70</v>
      </c>
      <c r="D141" s="114">
        <v>900304</v>
      </c>
      <c r="E141" s="111">
        <v>2646</v>
      </c>
      <c r="F141" s="111">
        <v>0</v>
      </c>
      <c r="G141" s="112">
        <v>0</v>
      </c>
    </row>
    <row r="142" spans="1:7" ht="26.4">
      <c r="A142" s="113" t="s">
        <v>384</v>
      </c>
      <c r="B142" s="110" t="s">
        <v>331</v>
      </c>
      <c r="C142" s="114"/>
      <c r="D142" s="114"/>
      <c r="E142" s="111">
        <f>E143</f>
        <v>38381.800000000003</v>
      </c>
      <c r="F142" s="111">
        <f>F143</f>
        <v>40656.399999999994</v>
      </c>
      <c r="G142" s="112">
        <f>G143</f>
        <v>40199.9</v>
      </c>
    </row>
    <row r="143" spans="1:7" ht="13.2" customHeight="1">
      <c r="A143" s="113" t="s">
        <v>73</v>
      </c>
      <c r="B143" s="110" t="s">
        <v>331</v>
      </c>
      <c r="C143" s="114">
        <v>200</v>
      </c>
      <c r="D143" s="114"/>
      <c r="E143" s="111">
        <f>E145+E146+E144</f>
        <v>38381.800000000003</v>
      </c>
      <c r="F143" s="111">
        <f>F145+F146+F144</f>
        <v>40656.399999999994</v>
      </c>
      <c r="G143" s="112">
        <f>G145+G146+G144</f>
        <v>40199.9</v>
      </c>
    </row>
    <row r="144" spans="1:7" ht="26.4">
      <c r="A144" s="113" t="s">
        <v>75</v>
      </c>
      <c r="B144" s="110" t="s">
        <v>331</v>
      </c>
      <c r="C144" s="114">
        <v>240</v>
      </c>
      <c r="D144" s="114">
        <v>900202</v>
      </c>
      <c r="E144" s="111">
        <v>21493.8</v>
      </c>
      <c r="F144" s="111">
        <v>21954.5</v>
      </c>
      <c r="G144" s="112">
        <v>20099.900000000001</v>
      </c>
    </row>
    <row r="145" spans="1:7" ht="26.4">
      <c r="A145" s="113" t="s">
        <v>75</v>
      </c>
      <c r="B145" s="110" t="s">
        <v>331</v>
      </c>
      <c r="C145" s="114">
        <v>240</v>
      </c>
      <c r="D145" s="114">
        <v>900302</v>
      </c>
      <c r="E145" s="111">
        <v>13049.8</v>
      </c>
      <c r="F145" s="111">
        <v>14636.3</v>
      </c>
      <c r="G145" s="112">
        <v>16080</v>
      </c>
    </row>
    <row r="146" spans="1:7" ht="26.4">
      <c r="A146" s="113" t="s">
        <v>75</v>
      </c>
      <c r="B146" s="110" t="s">
        <v>331</v>
      </c>
      <c r="C146" s="114">
        <v>240</v>
      </c>
      <c r="D146" s="114">
        <v>900100</v>
      </c>
      <c r="E146" s="111">
        <v>3838.2</v>
      </c>
      <c r="F146" s="111">
        <v>4065.6</v>
      </c>
      <c r="G146" s="112">
        <v>4020</v>
      </c>
    </row>
    <row r="147" spans="1:7" ht="20.25" customHeight="1">
      <c r="A147" s="106" t="s">
        <v>672</v>
      </c>
      <c r="B147" s="108" t="s">
        <v>677</v>
      </c>
      <c r="C147" s="114"/>
      <c r="D147" s="114"/>
      <c r="E147" s="104">
        <f>E148</f>
        <v>12185.6</v>
      </c>
      <c r="F147" s="104">
        <f>F148</f>
        <v>0</v>
      </c>
      <c r="G147" s="105">
        <f>G148</f>
        <v>0</v>
      </c>
    </row>
    <row r="148" spans="1:7" ht="21" customHeight="1">
      <c r="A148" s="113" t="s">
        <v>673</v>
      </c>
      <c r="B148" s="110" t="s">
        <v>678</v>
      </c>
      <c r="C148" s="114"/>
      <c r="D148" s="114"/>
      <c r="E148" s="111">
        <f>E149+E151</f>
        <v>12185.6</v>
      </c>
      <c r="F148" s="111">
        <f t="shared" ref="F148:G148" si="16">F149+F151</f>
        <v>0</v>
      </c>
      <c r="G148" s="111">
        <f t="shared" si="16"/>
        <v>0</v>
      </c>
    </row>
    <row r="149" spans="1:7" ht="13.2" customHeight="1">
      <c r="A149" s="113" t="s">
        <v>73</v>
      </c>
      <c r="B149" s="110" t="s">
        <v>678</v>
      </c>
      <c r="C149" s="114" t="s">
        <v>74</v>
      </c>
      <c r="D149" s="114"/>
      <c r="E149" s="111">
        <f>E150</f>
        <v>3620</v>
      </c>
      <c r="F149" s="111">
        <f>F150</f>
        <v>0</v>
      </c>
      <c r="G149" s="112">
        <f>G150</f>
        <v>0</v>
      </c>
    </row>
    <row r="150" spans="1:7" ht="26.4">
      <c r="A150" s="113" t="s">
        <v>75</v>
      </c>
      <c r="B150" s="110" t="s">
        <v>678</v>
      </c>
      <c r="C150" s="114" t="s">
        <v>76</v>
      </c>
      <c r="D150" s="114">
        <v>900100</v>
      </c>
      <c r="E150" s="111">
        <v>3620</v>
      </c>
      <c r="F150" s="111">
        <v>0</v>
      </c>
      <c r="G150" s="112">
        <v>0</v>
      </c>
    </row>
    <row r="151" spans="1:7" ht="26.4">
      <c r="A151" s="113" t="s">
        <v>67</v>
      </c>
      <c r="B151" s="110" t="s">
        <v>678</v>
      </c>
      <c r="C151" s="114" t="s">
        <v>68</v>
      </c>
      <c r="D151" s="114"/>
      <c r="E151" s="111">
        <f>E152</f>
        <v>8565.6</v>
      </c>
      <c r="F151" s="111">
        <f>F152</f>
        <v>0</v>
      </c>
      <c r="G151" s="112">
        <f>G152</f>
        <v>0</v>
      </c>
    </row>
    <row r="152" spans="1:7" ht="13.2" customHeight="1">
      <c r="A152" s="113" t="s">
        <v>69</v>
      </c>
      <c r="B152" s="110" t="s">
        <v>678</v>
      </c>
      <c r="C152" s="114" t="s">
        <v>70</v>
      </c>
      <c r="D152" s="114">
        <v>900100</v>
      </c>
      <c r="E152" s="111">
        <v>8565.6</v>
      </c>
      <c r="F152" s="111">
        <v>0</v>
      </c>
      <c r="G152" s="112">
        <v>0</v>
      </c>
    </row>
    <row r="153" spans="1:7" ht="52.8">
      <c r="A153" s="107" t="s">
        <v>156</v>
      </c>
      <c r="B153" s="108" t="s">
        <v>541</v>
      </c>
      <c r="C153" s="102"/>
      <c r="D153" s="102"/>
      <c r="E153" s="104">
        <f>E159+E154</f>
        <v>11508</v>
      </c>
      <c r="F153" s="104">
        <f>F159+F154</f>
        <v>7215.8</v>
      </c>
      <c r="G153" s="105">
        <f>G159+G154</f>
        <v>7215.8</v>
      </c>
    </row>
    <row r="154" spans="1:7" ht="59.4" customHeight="1">
      <c r="A154" s="109" t="s">
        <v>644</v>
      </c>
      <c r="B154" s="114" t="s">
        <v>645</v>
      </c>
      <c r="C154" s="114"/>
      <c r="D154" s="114"/>
      <c r="E154" s="111">
        <f>E155+E157</f>
        <v>5124</v>
      </c>
      <c r="F154" s="111">
        <f>F155+F157</f>
        <v>4647</v>
      </c>
      <c r="G154" s="112">
        <f>G155+G157</f>
        <v>4647</v>
      </c>
    </row>
    <row r="155" spans="1:7" ht="13.2" customHeight="1">
      <c r="A155" s="113" t="s">
        <v>73</v>
      </c>
      <c r="B155" s="114" t="s">
        <v>645</v>
      </c>
      <c r="C155" s="114">
        <v>200</v>
      </c>
      <c r="D155" s="114"/>
      <c r="E155" s="111">
        <f>E156</f>
        <v>733.8</v>
      </c>
      <c r="F155" s="111">
        <f>F156</f>
        <v>873.5</v>
      </c>
      <c r="G155" s="112">
        <f>G156</f>
        <v>873.5</v>
      </c>
    </row>
    <row r="156" spans="1:7" ht="26.4">
      <c r="A156" s="113" t="s">
        <v>75</v>
      </c>
      <c r="B156" s="114" t="s">
        <v>645</v>
      </c>
      <c r="C156" s="114">
        <v>240</v>
      </c>
      <c r="D156" s="114">
        <v>900303</v>
      </c>
      <c r="E156" s="111">
        <v>733.8</v>
      </c>
      <c r="F156" s="111">
        <v>873.5</v>
      </c>
      <c r="G156" s="112">
        <v>873.5</v>
      </c>
    </row>
    <row r="157" spans="1:7" ht="26.4">
      <c r="A157" s="113" t="s">
        <v>67</v>
      </c>
      <c r="B157" s="114" t="s">
        <v>645</v>
      </c>
      <c r="C157" s="114" t="s">
        <v>68</v>
      </c>
      <c r="D157" s="114"/>
      <c r="E157" s="111">
        <f>E158</f>
        <v>4390.2</v>
      </c>
      <c r="F157" s="111">
        <f>F158</f>
        <v>3773.5</v>
      </c>
      <c r="G157" s="112">
        <f>G158</f>
        <v>3773.5</v>
      </c>
    </row>
    <row r="158" spans="1:7" ht="13.2" customHeight="1">
      <c r="A158" s="113" t="s">
        <v>69</v>
      </c>
      <c r="B158" s="114" t="s">
        <v>645</v>
      </c>
      <c r="C158" s="114" t="s">
        <v>70</v>
      </c>
      <c r="D158" s="114">
        <v>900303</v>
      </c>
      <c r="E158" s="111">
        <v>4390.2</v>
      </c>
      <c r="F158" s="111">
        <v>3773.5</v>
      </c>
      <c r="G158" s="112">
        <v>3773.5</v>
      </c>
    </row>
    <row r="159" spans="1:7" ht="26.4">
      <c r="A159" s="117" t="s">
        <v>149</v>
      </c>
      <c r="B159" s="110" t="s">
        <v>542</v>
      </c>
      <c r="C159" s="114"/>
      <c r="D159" s="114"/>
      <c r="E159" s="111">
        <f t="shared" ref="E159:G160" si="17">E160</f>
        <v>6384</v>
      </c>
      <c r="F159" s="111">
        <f t="shared" si="17"/>
        <v>2568.8000000000002</v>
      </c>
      <c r="G159" s="112">
        <f t="shared" si="17"/>
        <v>2568.8000000000002</v>
      </c>
    </row>
    <row r="160" spans="1:7" ht="26.4">
      <c r="A160" s="113" t="s">
        <v>67</v>
      </c>
      <c r="B160" s="110" t="s">
        <v>542</v>
      </c>
      <c r="C160" s="114" t="s">
        <v>68</v>
      </c>
      <c r="D160" s="114"/>
      <c r="E160" s="111">
        <f>E161</f>
        <v>6384</v>
      </c>
      <c r="F160" s="111">
        <f t="shared" si="17"/>
        <v>2568.8000000000002</v>
      </c>
      <c r="G160" s="112">
        <f t="shared" si="17"/>
        <v>2568.8000000000002</v>
      </c>
    </row>
    <row r="161" spans="1:7" ht="13.2" customHeight="1">
      <c r="A161" s="113" t="s">
        <v>69</v>
      </c>
      <c r="B161" s="110" t="s">
        <v>542</v>
      </c>
      <c r="C161" s="114" t="s">
        <v>70</v>
      </c>
      <c r="D161" s="114">
        <v>900100</v>
      </c>
      <c r="E161" s="111">
        <v>6384</v>
      </c>
      <c r="F161" s="111">
        <v>2568.8000000000002</v>
      </c>
      <c r="G161" s="112">
        <v>2568.8000000000002</v>
      </c>
    </row>
    <row r="162" spans="1:7" ht="26.4">
      <c r="A162" s="106" t="s">
        <v>668</v>
      </c>
      <c r="B162" s="108" t="s">
        <v>669</v>
      </c>
      <c r="C162" s="71"/>
      <c r="D162" s="114"/>
      <c r="E162" s="104">
        <f>E163</f>
        <v>8158.4</v>
      </c>
      <c r="F162" s="104">
        <f t="shared" ref="F162:G164" si="18">F163</f>
        <v>0</v>
      </c>
      <c r="G162" s="105">
        <f t="shared" si="18"/>
        <v>0</v>
      </c>
    </row>
    <row r="163" spans="1:7" ht="66">
      <c r="A163" s="113" t="s">
        <v>670</v>
      </c>
      <c r="B163" s="110" t="s">
        <v>671</v>
      </c>
      <c r="C163" s="71"/>
      <c r="D163" s="114"/>
      <c r="E163" s="111">
        <f>E164</f>
        <v>8158.4</v>
      </c>
      <c r="F163" s="111">
        <f t="shared" si="18"/>
        <v>0</v>
      </c>
      <c r="G163" s="112">
        <f t="shared" si="18"/>
        <v>0</v>
      </c>
    </row>
    <row r="164" spans="1:7" ht="26.4">
      <c r="A164" s="113" t="s">
        <v>67</v>
      </c>
      <c r="B164" s="110" t="s">
        <v>671</v>
      </c>
      <c r="C164" s="71">
        <v>600</v>
      </c>
      <c r="D164" s="114"/>
      <c r="E164" s="111">
        <f>E165</f>
        <v>8158.4</v>
      </c>
      <c r="F164" s="111">
        <f t="shared" si="18"/>
        <v>0</v>
      </c>
      <c r="G164" s="112">
        <f t="shared" si="18"/>
        <v>0</v>
      </c>
    </row>
    <row r="165" spans="1:7" ht="13.2" customHeight="1">
      <c r="A165" s="113" t="s">
        <v>69</v>
      </c>
      <c r="B165" s="110" t="s">
        <v>671</v>
      </c>
      <c r="C165" s="71">
        <v>610</v>
      </c>
      <c r="D165" s="114">
        <v>900100</v>
      </c>
      <c r="E165" s="111">
        <v>8158.4</v>
      </c>
      <c r="F165" s="111">
        <v>0</v>
      </c>
      <c r="G165" s="112">
        <v>0</v>
      </c>
    </row>
    <row r="166" spans="1:7" s="79" customFormat="1">
      <c r="A166" s="106" t="s">
        <v>528</v>
      </c>
      <c r="B166" s="108" t="s">
        <v>575</v>
      </c>
      <c r="C166" s="76"/>
      <c r="D166" s="102"/>
      <c r="E166" s="104">
        <f t="shared" ref="E166:G167" si="19">E167</f>
        <v>4188</v>
      </c>
      <c r="F166" s="104">
        <f t="shared" si="19"/>
        <v>4188</v>
      </c>
      <c r="G166" s="105">
        <f t="shared" si="19"/>
        <v>5063.3999999999996</v>
      </c>
    </row>
    <row r="167" spans="1:7" ht="132">
      <c r="A167" s="113" t="s">
        <v>578</v>
      </c>
      <c r="B167" s="110" t="s">
        <v>576</v>
      </c>
      <c r="C167" s="71"/>
      <c r="D167" s="114"/>
      <c r="E167" s="111">
        <f t="shared" si="19"/>
        <v>4188</v>
      </c>
      <c r="F167" s="111">
        <f t="shared" si="19"/>
        <v>4188</v>
      </c>
      <c r="G167" s="112">
        <f t="shared" si="19"/>
        <v>5063.3999999999996</v>
      </c>
    </row>
    <row r="168" spans="1:7" ht="26.4">
      <c r="A168" s="113" t="s">
        <v>67</v>
      </c>
      <c r="B168" s="110" t="s">
        <v>576</v>
      </c>
      <c r="C168" s="71">
        <v>600</v>
      </c>
      <c r="D168" s="114"/>
      <c r="E168" s="111">
        <f>E170+E169</f>
        <v>4188</v>
      </c>
      <c r="F168" s="111">
        <f>F170+F169</f>
        <v>4188</v>
      </c>
      <c r="G168" s="112">
        <f>G170+G169</f>
        <v>5063.3999999999996</v>
      </c>
    </row>
    <row r="169" spans="1:7" ht="13.2" customHeight="1">
      <c r="A169" s="113" t="s">
        <v>69</v>
      </c>
      <c r="B169" s="110" t="s">
        <v>576</v>
      </c>
      <c r="C169" s="71">
        <v>610</v>
      </c>
      <c r="D169" s="114">
        <v>900203</v>
      </c>
      <c r="E169" s="111">
        <v>3141</v>
      </c>
      <c r="F169" s="111">
        <v>3141</v>
      </c>
      <c r="G169" s="112">
        <v>2531.6999999999998</v>
      </c>
    </row>
    <row r="170" spans="1:7" ht="13.2" customHeight="1">
      <c r="A170" s="113" t="s">
        <v>69</v>
      </c>
      <c r="B170" s="110" t="s">
        <v>576</v>
      </c>
      <c r="C170" s="71">
        <v>610</v>
      </c>
      <c r="D170" s="114">
        <v>900303</v>
      </c>
      <c r="E170" s="111">
        <v>1047</v>
      </c>
      <c r="F170" s="111">
        <v>1047</v>
      </c>
      <c r="G170" s="112">
        <v>2531.6999999999998</v>
      </c>
    </row>
    <row r="171" spans="1:7" ht="29.4" customHeight="1">
      <c r="A171" s="107" t="s">
        <v>386</v>
      </c>
      <c r="B171" s="108" t="s">
        <v>132</v>
      </c>
      <c r="C171" s="73"/>
      <c r="D171" s="73"/>
      <c r="E171" s="104">
        <f>E172+E176+E195+E191</f>
        <v>83122.399999999994</v>
      </c>
      <c r="F171" s="104">
        <f>F172+F176+F195+F191</f>
        <v>81715.600000000006</v>
      </c>
      <c r="G171" s="105">
        <f>G172+G176+G195+G191</f>
        <v>82315.600000000006</v>
      </c>
    </row>
    <row r="172" spans="1:7" ht="39.6">
      <c r="A172" s="107" t="s">
        <v>399</v>
      </c>
      <c r="B172" s="108" t="s">
        <v>400</v>
      </c>
      <c r="C172" s="73"/>
      <c r="D172" s="73"/>
      <c r="E172" s="104">
        <f>E173</f>
        <v>600</v>
      </c>
      <c r="F172" s="104">
        <f t="shared" ref="F172:G174" si="20">F173</f>
        <v>0</v>
      </c>
      <c r="G172" s="105">
        <f t="shared" si="20"/>
        <v>600</v>
      </c>
    </row>
    <row r="173" spans="1:7">
      <c r="A173" s="109" t="s">
        <v>148</v>
      </c>
      <c r="B173" s="110" t="s">
        <v>401</v>
      </c>
      <c r="C173" s="73"/>
      <c r="D173" s="73"/>
      <c r="E173" s="111">
        <f>E174</f>
        <v>600</v>
      </c>
      <c r="F173" s="111">
        <f t="shared" si="20"/>
        <v>0</v>
      </c>
      <c r="G173" s="112">
        <f t="shared" si="20"/>
        <v>600</v>
      </c>
    </row>
    <row r="174" spans="1:7">
      <c r="A174" s="113" t="s">
        <v>63</v>
      </c>
      <c r="B174" s="110" t="s">
        <v>401</v>
      </c>
      <c r="C174" s="83">
        <v>300</v>
      </c>
      <c r="D174" s="73"/>
      <c r="E174" s="111">
        <f>E175</f>
        <v>600</v>
      </c>
      <c r="F174" s="111">
        <f t="shared" si="20"/>
        <v>0</v>
      </c>
      <c r="G174" s="112">
        <f t="shared" si="20"/>
        <v>600</v>
      </c>
    </row>
    <row r="175" spans="1:7">
      <c r="A175" s="117" t="s">
        <v>539</v>
      </c>
      <c r="B175" s="110" t="s">
        <v>401</v>
      </c>
      <c r="C175" s="83">
        <v>340</v>
      </c>
      <c r="D175" s="114">
        <v>900100</v>
      </c>
      <c r="E175" s="111">
        <v>600</v>
      </c>
      <c r="F175" s="111">
        <v>0</v>
      </c>
      <c r="G175" s="112">
        <v>600</v>
      </c>
    </row>
    <row r="176" spans="1:7" ht="26.4">
      <c r="A176" s="107" t="s">
        <v>403</v>
      </c>
      <c r="B176" s="108" t="s">
        <v>402</v>
      </c>
      <c r="C176" s="73"/>
      <c r="D176" s="73"/>
      <c r="E176" s="104">
        <f>E177+E184+E187+E181</f>
        <v>58234.1</v>
      </c>
      <c r="F176" s="104">
        <f>F177+F184+F187+F181</f>
        <v>60108.1</v>
      </c>
      <c r="G176" s="105">
        <f>G177+G184+G187+G181</f>
        <v>60108.1</v>
      </c>
    </row>
    <row r="177" spans="1:7" ht="26.4">
      <c r="A177" s="117" t="s">
        <v>150</v>
      </c>
      <c r="B177" s="110" t="s">
        <v>529</v>
      </c>
      <c r="C177" s="71"/>
      <c r="D177" s="71"/>
      <c r="E177" s="111">
        <f>E178</f>
        <v>50906.3</v>
      </c>
      <c r="F177" s="111">
        <f>F178</f>
        <v>52369.9</v>
      </c>
      <c r="G177" s="112">
        <f>G178</f>
        <v>52369.9</v>
      </c>
    </row>
    <row r="178" spans="1:7" ht="26.4">
      <c r="A178" s="113" t="s">
        <v>67</v>
      </c>
      <c r="B178" s="110" t="s">
        <v>529</v>
      </c>
      <c r="C178" s="114" t="s">
        <v>68</v>
      </c>
      <c r="D178" s="114"/>
      <c r="E178" s="111">
        <f>E179+E180</f>
        <v>50906.3</v>
      </c>
      <c r="F178" s="111">
        <f>F179+F180</f>
        <v>52369.9</v>
      </c>
      <c r="G178" s="112">
        <f>G179+G180</f>
        <v>52369.9</v>
      </c>
    </row>
    <row r="179" spans="1:7" ht="13.2" customHeight="1">
      <c r="A179" s="113" t="s">
        <v>69</v>
      </c>
      <c r="B179" s="110" t="s">
        <v>529</v>
      </c>
      <c r="C179" s="114" t="s">
        <v>70</v>
      </c>
      <c r="D179" s="114">
        <v>900100</v>
      </c>
      <c r="E179" s="111">
        <v>7407.9</v>
      </c>
      <c r="F179" s="111">
        <v>0</v>
      </c>
      <c r="G179" s="112">
        <v>0</v>
      </c>
    </row>
    <row r="180" spans="1:7">
      <c r="A180" s="113" t="s">
        <v>71</v>
      </c>
      <c r="B180" s="110" t="s">
        <v>529</v>
      </c>
      <c r="C180" s="114" t="s">
        <v>72</v>
      </c>
      <c r="D180" s="114">
        <v>900100</v>
      </c>
      <c r="E180" s="111">
        <v>43498.400000000001</v>
      </c>
      <c r="F180" s="111">
        <v>52369.9</v>
      </c>
      <c r="G180" s="112">
        <v>52369.9</v>
      </c>
    </row>
    <row r="181" spans="1:7" ht="44.25" customHeight="1">
      <c r="A181" s="113" t="s">
        <v>726</v>
      </c>
      <c r="B181" s="110" t="s">
        <v>727</v>
      </c>
      <c r="C181" s="114"/>
      <c r="D181" s="114"/>
      <c r="E181" s="111">
        <f>E182</f>
        <v>1283.5999999999999</v>
      </c>
      <c r="F181" s="111">
        <f>F182</f>
        <v>0</v>
      </c>
      <c r="G181" s="112">
        <f>G182</f>
        <v>0</v>
      </c>
    </row>
    <row r="182" spans="1:7" ht="26.4">
      <c r="A182" s="113" t="s">
        <v>67</v>
      </c>
      <c r="B182" s="110" t="s">
        <v>727</v>
      </c>
      <c r="C182" s="114" t="s">
        <v>68</v>
      </c>
      <c r="D182" s="114"/>
      <c r="E182" s="111">
        <f>E183</f>
        <v>1283.5999999999999</v>
      </c>
      <c r="F182" s="111">
        <v>0</v>
      </c>
      <c r="G182" s="112">
        <v>0</v>
      </c>
    </row>
    <row r="183" spans="1:7">
      <c r="A183" s="113" t="s">
        <v>71</v>
      </c>
      <c r="B183" s="110" t="s">
        <v>727</v>
      </c>
      <c r="C183" s="114" t="s">
        <v>72</v>
      </c>
      <c r="D183" s="114">
        <v>900100</v>
      </c>
      <c r="E183" s="111">
        <v>1283.5999999999999</v>
      </c>
      <c r="F183" s="111">
        <v>0</v>
      </c>
      <c r="G183" s="112">
        <v>0</v>
      </c>
    </row>
    <row r="184" spans="1:7" ht="39.6">
      <c r="A184" s="117" t="s">
        <v>532</v>
      </c>
      <c r="B184" s="110" t="s">
        <v>530</v>
      </c>
      <c r="C184" s="71"/>
      <c r="D184" s="71"/>
      <c r="E184" s="111">
        <f t="shared" ref="E184:G185" si="21">E185</f>
        <v>3436.1</v>
      </c>
      <c r="F184" s="111">
        <f t="shared" si="21"/>
        <v>5130.1000000000004</v>
      </c>
      <c r="G184" s="112">
        <f t="shared" si="21"/>
        <v>5130.1000000000004</v>
      </c>
    </row>
    <row r="185" spans="1:7" ht="26.4">
      <c r="A185" s="113" t="s">
        <v>67</v>
      </c>
      <c r="B185" s="110" t="s">
        <v>530</v>
      </c>
      <c r="C185" s="114" t="s">
        <v>68</v>
      </c>
      <c r="D185" s="114"/>
      <c r="E185" s="111">
        <f t="shared" si="21"/>
        <v>3436.1</v>
      </c>
      <c r="F185" s="111">
        <f t="shared" si="21"/>
        <v>5130.1000000000004</v>
      </c>
      <c r="G185" s="112">
        <f t="shared" si="21"/>
        <v>5130.1000000000004</v>
      </c>
    </row>
    <row r="186" spans="1:7">
      <c r="A186" s="113" t="s">
        <v>71</v>
      </c>
      <c r="B186" s="110" t="s">
        <v>530</v>
      </c>
      <c r="C186" s="114" t="s">
        <v>72</v>
      </c>
      <c r="D186" s="114">
        <v>900100</v>
      </c>
      <c r="E186" s="111">
        <v>3436.1</v>
      </c>
      <c r="F186" s="111">
        <v>5130.1000000000004</v>
      </c>
      <c r="G186" s="112">
        <v>5130.1000000000004</v>
      </c>
    </row>
    <row r="187" spans="1:7" ht="39.6">
      <c r="A187" s="117" t="s">
        <v>533</v>
      </c>
      <c r="B187" s="110" t="s">
        <v>531</v>
      </c>
      <c r="C187" s="71"/>
      <c r="D187" s="71"/>
      <c r="E187" s="111">
        <f>E188</f>
        <v>2608.1</v>
      </c>
      <c r="F187" s="111">
        <f>F188</f>
        <v>2608.1</v>
      </c>
      <c r="G187" s="112">
        <f>G188</f>
        <v>2608.1</v>
      </c>
    </row>
    <row r="188" spans="1:7" ht="26.4">
      <c r="A188" s="113" t="s">
        <v>67</v>
      </c>
      <c r="B188" s="110" t="s">
        <v>531</v>
      </c>
      <c r="C188" s="114" t="s">
        <v>68</v>
      </c>
      <c r="D188" s="114"/>
      <c r="E188" s="111">
        <f>E189+E190</f>
        <v>2608.1</v>
      </c>
      <c r="F188" s="111">
        <f>F189+F190</f>
        <v>2608.1</v>
      </c>
      <c r="G188" s="112">
        <f>G189+G190</f>
        <v>2608.1</v>
      </c>
    </row>
    <row r="189" spans="1:7" ht="13.2" customHeight="1">
      <c r="A189" s="113" t="s">
        <v>69</v>
      </c>
      <c r="B189" s="110" t="s">
        <v>531</v>
      </c>
      <c r="C189" s="114" t="s">
        <v>70</v>
      </c>
      <c r="D189" s="114">
        <v>900100</v>
      </c>
      <c r="E189" s="111">
        <v>229</v>
      </c>
      <c r="F189" s="111">
        <v>0</v>
      </c>
      <c r="G189" s="112">
        <v>0</v>
      </c>
    </row>
    <row r="190" spans="1:7">
      <c r="A190" s="113" t="s">
        <v>71</v>
      </c>
      <c r="B190" s="110" t="s">
        <v>531</v>
      </c>
      <c r="C190" s="114" t="s">
        <v>72</v>
      </c>
      <c r="D190" s="114">
        <v>900100</v>
      </c>
      <c r="E190" s="111">
        <v>2379.1</v>
      </c>
      <c r="F190" s="111">
        <v>2608.1</v>
      </c>
      <c r="G190" s="112">
        <v>2608.1</v>
      </c>
    </row>
    <row r="191" spans="1:7" s="79" customFormat="1" ht="26.4">
      <c r="A191" s="106" t="s">
        <v>716</v>
      </c>
      <c r="B191" s="108" t="s">
        <v>717</v>
      </c>
      <c r="C191" s="102"/>
      <c r="D191" s="102"/>
      <c r="E191" s="104">
        <f>E192</f>
        <v>56</v>
      </c>
      <c r="F191" s="104">
        <f t="shared" ref="F191:G193" si="22">F192</f>
        <v>0</v>
      </c>
      <c r="G191" s="105">
        <f t="shared" si="22"/>
        <v>0</v>
      </c>
    </row>
    <row r="192" spans="1:7" ht="39.6">
      <c r="A192" s="113" t="s">
        <v>718</v>
      </c>
      <c r="B192" s="110" t="s">
        <v>719</v>
      </c>
      <c r="C192" s="114"/>
      <c r="D192" s="114"/>
      <c r="E192" s="111">
        <f>E193</f>
        <v>56</v>
      </c>
      <c r="F192" s="111">
        <f t="shared" si="22"/>
        <v>0</v>
      </c>
      <c r="G192" s="112">
        <f t="shared" si="22"/>
        <v>0</v>
      </c>
    </row>
    <row r="193" spans="1:7" ht="26.4">
      <c r="A193" s="113" t="s">
        <v>67</v>
      </c>
      <c r="B193" s="110" t="s">
        <v>719</v>
      </c>
      <c r="C193" s="114" t="s">
        <v>68</v>
      </c>
      <c r="D193" s="114"/>
      <c r="E193" s="111">
        <f>E194</f>
        <v>56</v>
      </c>
      <c r="F193" s="111">
        <f t="shared" si="22"/>
        <v>0</v>
      </c>
      <c r="G193" s="112">
        <f t="shared" si="22"/>
        <v>0</v>
      </c>
    </row>
    <row r="194" spans="1:7">
      <c r="A194" s="113" t="s">
        <v>69</v>
      </c>
      <c r="B194" s="110" t="s">
        <v>719</v>
      </c>
      <c r="C194" s="114" t="s">
        <v>70</v>
      </c>
      <c r="D194" s="114">
        <v>900304</v>
      </c>
      <c r="E194" s="111">
        <v>56</v>
      </c>
      <c r="F194" s="111">
        <v>0</v>
      </c>
      <c r="G194" s="112">
        <v>0</v>
      </c>
    </row>
    <row r="195" spans="1:7" ht="26.4">
      <c r="A195" s="107" t="s">
        <v>282</v>
      </c>
      <c r="B195" s="108" t="s">
        <v>526</v>
      </c>
      <c r="C195" s="102"/>
      <c r="D195" s="102"/>
      <c r="E195" s="104">
        <f t="shared" ref="E195:G196" si="23">E196</f>
        <v>24232.300000000003</v>
      </c>
      <c r="F195" s="104">
        <f t="shared" si="23"/>
        <v>21607.5</v>
      </c>
      <c r="G195" s="105">
        <f t="shared" si="23"/>
        <v>21607.5</v>
      </c>
    </row>
    <row r="196" spans="1:7" ht="31.5" customHeight="1">
      <c r="A196" s="121" t="s">
        <v>283</v>
      </c>
      <c r="B196" s="110" t="s">
        <v>527</v>
      </c>
      <c r="C196" s="114"/>
      <c r="D196" s="114"/>
      <c r="E196" s="111">
        <f t="shared" si="23"/>
        <v>24232.300000000003</v>
      </c>
      <c r="F196" s="111">
        <f t="shared" si="23"/>
        <v>21607.5</v>
      </c>
      <c r="G196" s="112">
        <f t="shared" si="23"/>
        <v>21607.5</v>
      </c>
    </row>
    <row r="197" spans="1:7" ht="30" customHeight="1">
      <c r="A197" s="113" t="s">
        <v>67</v>
      </c>
      <c r="B197" s="110" t="s">
        <v>527</v>
      </c>
      <c r="C197" s="114" t="s">
        <v>68</v>
      </c>
      <c r="D197" s="114"/>
      <c r="E197" s="111">
        <f>E198+E199</f>
        <v>24232.300000000003</v>
      </c>
      <c r="F197" s="111">
        <f>SUM(F198:F199)</f>
        <v>21607.5</v>
      </c>
      <c r="G197" s="112">
        <f>SUM(G198:G199)</f>
        <v>21607.5</v>
      </c>
    </row>
    <row r="198" spans="1:7" ht="13.2" customHeight="1">
      <c r="A198" s="113" t="s">
        <v>69</v>
      </c>
      <c r="B198" s="110" t="s">
        <v>527</v>
      </c>
      <c r="C198" s="114" t="s">
        <v>70</v>
      </c>
      <c r="D198" s="114">
        <v>900100</v>
      </c>
      <c r="E198" s="111">
        <v>4792.8999999999996</v>
      </c>
      <c r="F198" s="111">
        <v>0</v>
      </c>
      <c r="G198" s="112">
        <v>0</v>
      </c>
    </row>
    <row r="199" spans="1:7" ht="19.5" customHeight="1">
      <c r="A199" s="113" t="s">
        <v>71</v>
      </c>
      <c r="B199" s="110" t="s">
        <v>527</v>
      </c>
      <c r="C199" s="114" t="s">
        <v>72</v>
      </c>
      <c r="D199" s="114">
        <v>900100</v>
      </c>
      <c r="E199" s="111">
        <v>19439.400000000001</v>
      </c>
      <c r="F199" s="111">
        <v>21607.5</v>
      </c>
      <c r="G199" s="112">
        <v>21607.5</v>
      </c>
    </row>
    <row r="200" spans="1:7">
      <c r="A200" s="107" t="s">
        <v>274</v>
      </c>
      <c r="B200" s="108" t="s">
        <v>387</v>
      </c>
      <c r="C200" s="102"/>
      <c r="D200" s="102"/>
      <c r="E200" s="104">
        <f>E201</f>
        <v>24064.300000000003</v>
      </c>
      <c r="F200" s="104">
        <f>F201</f>
        <v>24478.9</v>
      </c>
      <c r="G200" s="105">
        <f>G201</f>
        <v>24478.9</v>
      </c>
    </row>
    <row r="201" spans="1:7" ht="26.4">
      <c r="A201" s="107" t="s">
        <v>270</v>
      </c>
      <c r="B201" s="108" t="s">
        <v>388</v>
      </c>
      <c r="C201" s="74"/>
      <c r="D201" s="74"/>
      <c r="E201" s="104">
        <f>E202+E208</f>
        <v>24064.300000000003</v>
      </c>
      <c r="F201" s="104">
        <f>F202+F208</f>
        <v>24478.9</v>
      </c>
      <c r="G201" s="105">
        <f>G202+G208</f>
        <v>24478.9</v>
      </c>
    </row>
    <row r="202" spans="1:7">
      <c r="A202" s="109" t="s">
        <v>90</v>
      </c>
      <c r="B202" s="110" t="s">
        <v>389</v>
      </c>
      <c r="C202" s="71"/>
      <c r="D202" s="71"/>
      <c r="E202" s="111">
        <f>E203+E206</f>
        <v>13333.400000000001</v>
      </c>
      <c r="F202" s="111">
        <f>F203+F206</f>
        <v>13818.400000000001</v>
      </c>
      <c r="G202" s="112">
        <f>G203+G206</f>
        <v>13818.400000000001</v>
      </c>
    </row>
    <row r="203" spans="1:7" ht="39.6">
      <c r="A203" s="113" t="s">
        <v>78</v>
      </c>
      <c r="B203" s="110" t="s">
        <v>389</v>
      </c>
      <c r="C203" s="114" t="s">
        <v>79</v>
      </c>
      <c r="D203" s="114"/>
      <c r="E203" s="111">
        <f>E204+E205</f>
        <v>12833.7</v>
      </c>
      <c r="F203" s="111">
        <f t="shared" ref="F203:G203" si="24">F204+F205</f>
        <v>13250.2</v>
      </c>
      <c r="G203" s="111">
        <f t="shared" si="24"/>
        <v>13250.2</v>
      </c>
    </row>
    <row r="204" spans="1:7">
      <c r="A204" s="113" t="s">
        <v>80</v>
      </c>
      <c r="B204" s="110" t="s">
        <v>389</v>
      </c>
      <c r="C204" s="114" t="s">
        <v>81</v>
      </c>
      <c r="D204" s="114">
        <v>900100</v>
      </c>
      <c r="E204" s="111">
        <v>12596</v>
      </c>
      <c r="F204" s="111">
        <v>13250.2</v>
      </c>
      <c r="G204" s="112">
        <v>13250.2</v>
      </c>
    </row>
    <row r="205" spans="1:7">
      <c r="A205" s="113" t="s">
        <v>80</v>
      </c>
      <c r="B205" s="110" t="s">
        <v>389</v>
      </c>
      <c r="C205" s="114" t="s">
        <v>81</v>
      </c>
      <c r="D205" s="114">
        <v>900306</v>
      </c>
      <c r="E205" s="111">
        <v>237.7</v>
      </c>
      <c r="F205" s="111">
        <v>0</v>
      </c>
      <c r="G205" s="112">
        <v>0</v>
      </c>
    </row>
    <row r="206" spans="1:7" ht="13.2" customHeight="1">
      <c r="A206" s="113" t="s">
        <v>73</v>
      </c>
      <c r="B206" s="110" t="s">
        <v>389</v>
      </c>
      <c r="C206" s="114" t="s">
        <v>74</v>
      </c>
      <c r="D206" s="114"/>
      <c r="E206" s="111">
        <v>499.7</v>
      </c>
      <c r="F206" s="111">
        <f>F207</f>
        <v>568.20000000000005</v>
      </c>
      <c r="G206" s="112">
        <f>G207</f>
        <v>568.20000000000005</v>
      </c>
    </row>
    <row r="207" spans="1:7" ht="26.4">
      <c r="A207" s="113" t="s">
        <v>75</v>
      </c>
      <c r="B207" s="110" t="s">
        <v>389</v>
      </c>
      <c r="C207" s="114" t="s">
        <v>76</v>
      </c>
      <c r="D207" s="114">
        <v>900100</v>
      </c>
      <c r="E207" s="111">
        <v>499.7</v>
      </c>
      <c r="F207" s="111">
        <v>568.20000000000005</v>
      </c>
      <c r="G207" s="112">
        <v>568.20000000000005</v>
      </c>
    </row>
    <row r="208" spans="1:7">
      <c r="A208" s="109" t="s">
        <v>390</v>
      </c>
      <c r="B208" s="110" t="s">
        <v>391</v>
      </c>
      <c r="C208" s="74"/>
      <c r="D208" s="74"/>
      <c r="E208" s="111">
        <f t="shared" ref="E208:G209" si="25">E209</f>
        <v>10730.9</v>
      </c>
      <c r="F208" s="111">
        <f t="shared" si="25"/>
        <v>10660.5</v>
      </c>
      <c r="G208" s="112">
        <f t="shared" si="25"/>
        <v>10660.5</v>
      </c>
    </row>
    <row r="209" spans="1:7" ht="26.4">
      <c r="A209" s="113" t="s">
        <v>67</v>
      </c>
      <c r="B209" s="110" t="s">
        <v>391</v>
      </c>
      <c r="C209" s="114" t="s">
        <v>68</v>
      </c>
      <c r="D209" s="114"/>
      <c r="E209" s="111">
        <f t="shared" si="25"/>
        <v>10730.9</v>
      </c>
      <c r="F209" s="111">
        <f t="shared" si="25"/>
        <v>10660.5</v>
      </c>
      <c r="G209" s="112">
        <f t="shared" si="25"/>
        <v>10660.5</v>
      </c>
    </row>
    <row r="210" spans="1:7" ht="13.2" customHeight="1">
      <c r="A210" s="113" t="s">
        <v>69</v>
      </c>
      <c r="B210" s="110" t="s">
        <v>391</v>
      </c>
      <c r="C210" s="114" t="s">
        <v>70</v>
      </c>
      <c r="D210" s="114">
        <v>900100</v>
      </c>
      <c r="E210" s="111">
        <v>10730.9</v>
      </c>
      <c r="F210" s="111">
        <v>10660.5</v>
      </c>
      <c r="G210" s="112">
        <v>10660.5</v>
      </c>
    </row>
    <row r="211" spans="1:7" ht="24" customHeight="1">
      <c r="A211" s="122" t="s">
        <v>393</v>
      </c>
      <c r="B211" s="108" t="s">
        <v>133</v>
      </c>
      <c r="C211" s="72"/>
      <c r="D211" s="72"/>
      <c r="E211" s="104">
        <f>E212+E223+E247+E240</f>
        <v>29778.799999999999</v>
      </c>
      <c r="F211" s="104">
        <f>F212+F223+F247+F240</f>
        <v>25634</v>
      </c>
      <c r="G211" s="105">
        <f>G212+G223+G247+G240</f>
        <v>25694</v>
      </c>
    </row>
    <row r="212" spans="1:7" ht="21" customHeight="1">
      <c r="A212" s="122" t="s">
        <v>392</v>
      </c>
      <c r="B212" s="108" t="s">
        <v>134</v>
      </c>
      <c r="C212" s="73"/>
      <c r="D212" s="73"/>
      <c r="E212" s="104">
        <f>E219+E213</f>
        <v>13745</v>
      </c>
      <c r="F212" s="104">
        <f>F219+F213</f>
        <v>12245</v>
      </c>
      <c r="G212" s="105">
        <f>G219+G213</f>
        <v>12245</v>
      </c>
    </row>
    <row r="213" spans="1:7" ht="35.25" customHeight="1">
      <c r="A213" s="122" t="s">
        <v>710</v>
      </c>
      <c r="B213" s="108" t="s">
        <v>711</v>
      </c>
      <c r="C213" s="73"/>
      <c r="D213" s="73"/>
      <c r="E213" s="104">
        <f>E214+E217</f>
        <v>1500</v>
      </c>
      <c r="F213" s="104">
        <f>F214</f>
        <v>0</v>
      </c>
      <c r="G213" s="105">
        <f>G214</f>
        <v>0</v>
      </c>
    </row>
    <row r="214" spans="1:7" ht="42" customHeight="1">
      <c r="A214" s="123" t="s">
        <v>712</v>
      </c>
      <c r="B214" s="110" t="s">
        <v>713</v>
      </c>
      <c r="C214" s="73"/>
      <c r="D214" s="73"/>
      <c r="E214" s="111">
        <f>E215</f>
        <v>300</v>
      </c>
      <c r="F214" s="111">
        <f>F215</f>
        <v>0</v>
      </c>
      <c r="G214" s="112">
        <f>G215</f>
        <v>0</v>
      </c>
    </row>
    <row r="215" spans="1:7" ht="13.2" customHeight="1">
      <c r="A215" s="113" t="s">
        <v>73</v>
      </c>
      <c r="B215" s="110" t="s">
        <v>713</v>
      </c>
      <c r="C215" s="114" t="s">
        <v>74</v>
      </c>
      <c r="D215" s="114"/>
      <c r="E215" s="111">
        <f>E216</f>
        <v>300</v>
      </c>
      <c r="F215" s="111">
        <v>0</v>
      </c>
      <c r="G215" s="112">
        <v>0</v>
      </c>
    </row>
    <row r="216" spans="1:7" ht="21" customHeight="1">
      <c r="A216" s="113" t="s">
        <v>75</v>
      </c>
      <c r="B216" s="110" t="s">
        <v>713</v>
      </c>
      <c r="C216" s="114">
        <v>240</v>
      </c>
      <c r="D216" s="114">
        <v>900900</v>
      </c>
      <c r="E216" s="111">
        <v>300</v>
      </c>
      <c r="F216" s="111">
        <v>0</v>
      </c>
      <c r="G216" s="112">
        <v>0</v>
      </c>
    </row>
    <row r="217" spans="1:7" ht="30.75" customHeight="1">
      <c r="A217" s="113" t="s">
        <v>63</v>
      </c>
      <c r="B217" s="110" t="s">
        <v>713</v>
      </c>
      <c r="C217" s="114" t="s">
        <v>64</v>
      </c>
      <c r="D217" s="114"/>
      <c r="E217" s="111">
        <f>E218</f>
        <v>1200</v>
      </c>
      <c r="F217" s="111">
        <f>F218</f>
        <v>0</v>
      </c>
      <c r="G217" s="112">
        <f>G218</f>
        <v>0</v>
      </c>
    </row>
    <row r="218" spans="1:7" ht="35.25" customHeight="1">
      <c r="A218" s="113" t="s">
        <v>65</v>
      </c>
      <c r="B218" s="110" t="s">
        <v>713</v>
      </c>
      <c r="C218" s="114">
        <v>320</v>
      </c>
      <c r="D218" s="114">
        <v>900900</v>
      </c>
      <c r="E218" s="111">
        <v>1200</v>
      </c>
      <c r="F218" s="111">
        <v>0</v>
      </c>
      <c r="G218" s="112">
        <v>0</v>
      </c>
    </row>
    <row r="219" spans="1:7" ht="28.5" customHeight="1">
      <c r="A219" s="122" t="s">
        <v>395</v>
      </c>
      <c r="B219" s="108" t="s">
        <v>394</v>
      </c>
      <c r="C219" s="102"/>
      <c r="D219" s="102"/>
      <c r="E219" s="104">
        <f t="shared" ref="E219:G221" si="26">E220</f>
        <v>12245</v>
      </c>
      <c r="F219" s="104">
        <f t="shared" si="26"/>
        <v>12245</v>
      </c>
      <c r="G219" s="105">
        <f t="shared" si="26"/>
        <v>12245</v>
      </c>
    </row>
    <row r="220" spans="1:7" ht="28.5" customHeight="1">
      <c r="A220" s="124" t="s">
        <v>151</v>
      </c>
      <c r="B220" s="110" t="s">
        <v>396</v>
      </c>
      <c r="C220" s="114"/>
      <c r="D220" s="114"/>
      <c r="E220" s="111">
        <f t="shared" si="26"/>
        <v>12245</v>
      </c>
      <c r="F220" s="111">
        <f t="shared" si="26"/>
        <v>12245</v>
      </c>
      <c r="G220" s="112">
        <f t="shared" si="26"/>
        <v>12245</v>
      </c>
    </row>
    <row r="221" spans="1:7" ht="14.25" customHeight="1">
      <c r="A221" s="113" t="s">
        <v>63</v>
      </c>
      <c r="B221" s="110" t="s">
        <v>396</v>
      </c>
      <c r="C221" s="114" t="s">
        <v>64</v>
      </c>
      <c r="D221" s="114"/>
      <c r="E221" s="111">
        <f t="shared" si="26"/>
        <v>12245</v>
      </c>
      <c r="F221" s="111">
        <f t="shared" si="26"/>
        <v>12245</v>
      </c>
      <c r="G221" s="112">
        <f t="shared" si="26"/>
        <v>12245</v>
      </c>
    </row>
    <row r="222" spans="1:7" ht="12.75" customHeight="1">
      <c r="A222" s="113" t="s">
        <v>94</v>
      </c>
      <c r="B222" s="110" t="s">
        <v>396</v>
      </c>
      <c r="C222" s="114">
        <v>310</v>
      </c>
      <c r="D222" s="114">
        <v>900100</v>
      </c>
      <c r="E222" s="111">
        <v>12245</v>
      </c>
      <c r="F222" s="111">
        <v>12245</v>
      </c>
      <c r="G222" s="112">
        <v>12245</v>
      </c>
    </row>
    <row r="223" spans="1:7" ht="19.5" customHeight="1">
      <c r="A223" s="122" t="s">
        <v>397</v>
      </c>
      <c r="B223" s="108" t="s">
        <v>135</v>
      </c>
      <c r="C223" s="73"/>
      <c r="D223" s="73"/>
      <c r="E223" s="104">
        <f>E224</f>
        <v>10788.8</v>
      </c>
      <c r="F223" s="104">
        <f>F224</f>
        <v>8106</v>
      </c>
      <c r="G223" s="105">
        <f>G224</f>
        <v>8136</v>
      </c>
    </row>
    <row r="224" spans="1:7" ht="26.4">
      <c r="A224" s="125" t="s">
        <v>398</v>
      </c>
      <c r="B224" s="108" t="s">
        <v>324</v>
      </c>
      <c r="C224" s="102"/>
      <c r="D224" s="102"/>
      <c r="E224" s="104">
        <f>E231+E225</f>
        <v>10788.8</v>
      </c>
      <c r="F224" s="104">
        <f>F231+F225</f>
        <v>8106</v>
      </c>
      <c r="G224" s="105">
        <f>G231+G225</f>
        <v>8136</v>
      </c>
    </row>
    <row r="225" spans="1:7" ht="39.6">
      <c r="A225" s="113" t="s">
        <v>714</v>
      </c>
      <c r="B225" s="110" t="s">
        <v>715</v>
      </c>
      <c r="C225" s="114"/>
      <c r="D225" s="114"/>
      <c r="E225" s="111">
        <f>E226+E228</f>
        <v>2910.8</v>
      </c>
      <c r="F225" s="111">
        <f>F226+F228</f>
        <v>0</v>
      </c>
      <c r="G225" s="112">
        <f>G226+G228</f>
        <v>0</v>
      </c>
    </row>
    <row r="226" spans="1:7">
      <c r="A226" s="113" t="s">
        <v>63</v>
      </c>
      <c r="B226" s="110" t="s">
        <v>715</v>
      </c>
      <c r="C226" s="114" t="s">
        <v>64</v>
      </c>
      <c r="D226" s="114"/>
      <c r="E226" s="111">
        <f>E227</f>
        <v>904</v>
      </c>
      <c r="F226" s="111">
        <f>F227</f>
        <v>0</v>
      </c>
      <c r="G226" s="112">
        <f>G227</f>
        <v>0</v>
      </c>
    </row>
    <row r="227" spans="1:7">
      <c r="A227" s="113" t="s">
        <v>65</v>
      </c>
      <c r="B227" s="110" t="s">
        <v>715</v>
      </c>
      <c r="C227" s="114">
        <v>320</v>
      </c>
      <c r="D227" s="114">
        <v>900100</v>
      </c>
      <c r="E227" s="111">
        <v>904</v>
      </c>
      <c r="F227" s="111">
        <v>0</v>
      </c>
      <c r="G227" s="112">
        <v>0</v>
      </c>
    </row>
    <row r="228" spans="1:7" ht="26.4">
      <c r="A228" s="121" t="s">
        <v>67</v>
      </c>
      <c r="B228" s="110" t="s">
        <v>715</v>
      </c>
      <c r="C228" s="126">
        <v>600</v>
      </c>
      <c r="D228" s="114"/>
      <c r="E228" s="111">
        <v>2006.8</v>
      </c>
      <c r="F228" s="111">
        <v>0</v>
      </c>
      <c r="G228" s="112">
        <v>0</v>
      </c>
    </row>
    <row r="229" spans="1:7">
      <c r="A229" s="121" t="s">
        <v>96</v>
      </c>
      <c r="B229" s="110" t="s">
        <v>715</v>
      </c>
      <c r="C229" s="114">
        <v>610</v>
      </c>
      <c r="D229" s="114">
        <v>900100</v>
      </c>
      <c r="E229" s="111">
        <v>1860.9</v>
      </c>
      <c r="F229" s="111">
        <v>0</v>
      </c>
      <c r="G229" s="112">
        <v>0</v>
      </c>
    </row>
    <row r="230" spans="1:7">
      <c r="A230" s="113" t="s">
        <v>71</v>
      </c>
      <c r="B230" s="110" t="s">
        <v>715</v>
      </c>
      <c r="C230" s="114">
        <v>620</v>
      </c>
      <c r="D230" s="114">
        <v>900100</v>
      </c>
      <c r="E230" s="111">
        <v>145.9</v>
      </c>
      <c r="F230" s="111">
        <v>0</v>
      </c>
      <c r="G230" s="112">
        <v>0</v>
      </c>
    </row>
    <row r="231" spans="1:7">
      <c r="A231" s="124" t="s">
        <v>152</v>
      </c>
      <c r="B231" s="110" t="s">
        <v>325</v>
      </c>
      <c r="C231" s="114"/>
      <c r="D231" s="114"/>
      <c r="E231" s="111">
        <f>E236+E232+E234</f>
        <v>7878</v>
      </c>
      <c r="F231" s="111">
        <f>F236+F232</f>
        <v>8106</v>
      </c>
      <c r="G231" s="112">
        <f>G236+G232</f>
        <v>8136</v>
      </c>
    </row>
    <row r="232" spans="1:7" ht="13.2" customHeight="1">
      <c r="A232" s="113" t="s">
        <v>73</v>
      </c>
      <c r="B232" s="110" t="s">
        <v>325</v>
      </c>
      <c r="C232" s="114" t="s">
        <v>74</v>
      </c>
      <c r="D232" s="114"/>
      <c r="E232" s="111">
        <f>E233</f>
        <v>1496.4</v>
      </c>
      <c r="F232" s="111">
        <f>F233</f>
        <v>1046.9000000000001</v>
      </c>
      <c r="G232" s="112">
        <f>G233</f>
        <v>1047.5999999999999</v>
      </c>
    </row>
    <row r="233" spans="1:7" ht="26.4">
      <c r="A233" s="113" t="s">
        <v>75</v>
      </c>
      <c r="B233" s="110" t="s">
        <v>325</v>
      </c>
      <c r="C233" s="114" t="s">
        <v>76</v>
      </c>
      <c r="D233" s="114">
        <v>900302</v>
      </c>
      <c r="E233" s="111">
        <v>1496.4</v>
      </c>
      <c r="F233" s="111">
        <v>1046.9000000000001</v>
      </c>
      <c r="G233" s="112">
        <v>1047.5999999999999</v>
      </c>
    </row>
    <row r="234" spans="1:7">
      <c r="A234" s="113" t="s">
        <v>63</v>
      </c>
      <c r="B234" s="110" t="s">
        <v>325</v>
      </c>
      <c r="C234" s="114" t="s">
        <v>64</v>
      </c>
      <c r="D234" s="114"/>
      <c r="E234" s="111">
        <f>E235</f>
        <v>3.6</v>
      </c>
      <c r="F234" s="111">
        <f t="shared" ref="F234:G234" si="27">F235</f>
        <v>0</v>
      </c>
      <c r="G234" s="111">
        <f t="shared" si="27"/>
        <v>0</v>
      </c>
    </row>
    <row r="235" spans="1:7">
      <c r="A235" s="113" t="s">
        <v>65</v>
      </c>
      <c r="B235" s="110" t="s">
        <v>325</v>
      </c>
      <c r="C235" s="114">
        <v>320</v>
      </c>
      <c r="D235" s="114">
        <v>900302</v>
      </c>
      <c r="E235" s="111">
        <v>3.6</v>
      </c>
      <c r="F235" s="111">
        <v>0</v>
      </c>
      <c r="G235" s="112">
        <v>0</v>
      </c>
    </row>
    <row r="236" spans="1:7" ht="26.4">
      <c r="A236" s="121" t="s">
        <v>67</v>
      </c>
      <c r="B236" s="110" t="s">
        <v>325</v>
      </c>
      <c r="C236" s="126">
        <v>600</v>
      </c>
      <c r="D236" s="126"/>
      <c r="E236" s="111">
        <f>E237+E238+E239</f>
        <v>6378</v>
      </c>
      <c r="F236" s="111">
        <f>F237+F238+F239</f>
        <v>7059.0999999999995</v>
      </c>
      <c r="G236" s="112">
        <f>G237+G238+G239</f>
        <v>7088.4000000000005</v>
      </c>
    </row>
    <row r="237" spans="1:7" ht="13.2" customHeight="1">
      <c r="A237" s="121" t="s">
        <v>96</v>
      </c>
      <c r="B237" s="110" t="s">
        <v>325</v>
      </c>
      <c r="C237" s="126">
        <v>610</v>
      </c>
      <c r="D237" s="114">
        <v>900302</v>
      </c>
      <c r="E237" s="111">
        <v>1998</v>
      </c>
      <c r="F237" s="111">
        <v>2679.1</v>
      </c>
      <c r="G237" s="112">
        <v>2708.4</v>
      </c>
    </row>
    <row r="238" spans="1:7" ht="13.2" customHeight="1">
      <c r="A238" s="121" t="s">
        <v>96</v>
      </c>
      <c r="B238" s="110" t="s">
        <v>325</v>
      </c>
      <c r="C238" s="126">
        <v>610</v>
      </c>
      <c r="D238" s="114">
        <v>900100</v>
      </c>
      <c r="E238" s="127">
        <v>3858.2</v>
      </c>
      <c r="F238" s="127">
        <v>3858.2</v>
      </c>
      <c r="G238" s="127">
        <v>3858.2</v>
      </c>
    </row>
    <row r="239" spans="1:7">
      <c r="A239" s="113" t="s">
        <v>71</v>
      </c>
      <c r="B239" s="110" t="s">
        <v>325</v>
      </c>
      <c r="C239" s="114" t="s">
        <v>72</v>
      </c>
      <c r="D239" s="114">
        <v>900100</v>
      </c>
      <c r="E239" s="127">
        <v>521.79999999999995</v>
      </c>
      <c r="F239" s="127">
        <v>521.79999999999995</v>
      </c>
      <c r="G239" s="127">
        <v>521.79999999999995</v>
      </c>
    </row>
    <row r="240" spans="1:7">
      <c r="A240" s="106" t="s">
        <v>89</v>
      </c>
      <c r="B240" s="108" t="s">
        <v>309</v>
      </c>
      <c r="C240" s="102"/>
      <c r="D240" s="102"/>
      <c r="E240" s="128">
        <f t="shared" ref="E240:G241" si="28">E241</f>
        <v>4765</v>
      </c>
      <c r="F240" s="128">
        <f t="shared" si="28"/>
        <v>4803</v>
      </c>
      <c r="G240" s="129">
        <f t="shared" si="28"/>
        <v>4833</v>
      </c>
    </row>
    <row r="241" spans="1:7" ht="39.6">
      <c r="A241" s="106" t="s">
        <v>405</v>
      </c>
      <c r="B241" s="108" t="s">
        <v>406</v>
      </c>
      <c r="C241" s="102"/>
      <c r="D241" s="102"/>
      <c r="E241" s="128">
        <f t="shared" si="28"/>
        <v>4765</v>
      </c>
      <c r="F241" s="128">
        <f t="shared" si="28"/>
        <v>4803</v>
      </c>
      <c r="G241" s="129">
        <f t="shared" si="28"/>
        <v>4833</v>
      </c>
    </row>
    <row r="242" spans="1:7" ht="39.6">
      <c r="A242" s="113" t="s">
        <v>289</v>
      </c>
      <c r="B242" s="110" t="s">
        <v>404</v>
      </c>
      <c r="C242" s="114"/>
      <c r="D242" s="114"/>
      <c r="E242" s="127">
        <f>E243+E245</f>
        <v>4765</v>
      </c>
      <c r="F242" s="127">
        <f>F243+F245</f>
        <v>4803</v>
      </c>
      <c r="G242" s="130">
        <f>G243+G245</f>
        <v>4833</v>
      </c>
    </row>
    <row r="243" spans="1:7" ht="40.65" customHeight="1">
      <c r="A243" s="113" t="s">
        <v>78</v>
      </c>
      <c r="B243" s="110" t="s">
        <v>404</v>
      </c>
      <c r="C243" s="114" t="s">
        <v>79</v>
      </c>
      <c r="D243" s="114"/>
      <c r="E243" s="111">
        <f>E244</f>
        <v>4071</v>
      </c>
      <c r="F243" s="111">
        <f>F244</f>
        <v>4109</v>
      </c>
      <c r="G243" s="112">
        <f>G244</f>
        <v>4139</v>
      </c>
    </row>
    <row r="244" spans="1:7" ht="15.75" customHeight="1">
      <c r="A244" s="113" t="s">
        <v>80</v>
      </c>
      <c r="B244" s="110" t="s">
        <v>404</v>
      </c>
      <c r="C244" s="114" t="s">
        <v>81</v>
      </c>
      <c r="D244" s="114">
        <v>900303</v>
      </c>
      <c r="E244" s="111">
        <v>4071</v>
      </c>
      <c r="F244" s="111">
        <v>4109</v>
      </c>
      <c r="G244" s="112">
        <v>4139</v>
      </c>
    </row>
    <row r="245" spans="1:7" ht="13.2" customHeight="1">
      <c r="A245" s="113" t="s">
        <v>73</v>
      </c>
      <c r="B245" s="110" t="s">
        <v>404</v>
      </c>
      <c r="C245" s="114" t="s">
        <v>74</v>
      </c>
      <c r="D245" s="114"/>
      <c r="E245" s="111">
        <f>E246</f>
        <v>694</v>
      </c>
      <c r="F245" s="111">
        <f>F246</f>
        <v>694</v>
      </c>
      <c r="G245" s="112">
        <f>G246</f>
        <v>694</v>
      </c>
    </row>
    <row r="246" spans="1:7" ht="26.4">
      <c r="A246" s="113" t="s">
        <v>75</v>
      </c>
      <c r="B246" s="110" t="s">
        <v>404</v>
      </c>
      <c r="C246" s="114" t="s">
        <v>76</v>
      </c>
      <c r="D246" s="114">
        <v>900303</v>
      </c>
      <c r="E246" s="111">
        <v>694</v>
      </c>
      <c r="F246" s="111">
        <v>694</v>
      </c>
      <c r="G246" s="112">
        <v>694</v>
      </c>
    </row>
    <row r="247" spans="1:7" ht="26.4">
      <c r="A247" s="122" t="s">
        <v>407</v>
      </c>
      <c r="B247" s="108" t="s">
        <v>408</v>
      </c>
      <c r="C247" s="73"/>
      <c r="D247" s="73"/>
      <c r="E247" s="104">
        <f t="shared" ref="E247:G250" si="29">E248</f>
        <v>480</v>
      </c>
      <c r="F247" s="104">
        <f t="shared" si="29"/>
        <v>480</v>
      </c>
      <c r="G247" s="105">
        <f t="shared" si="29"/>
        <v>480</v>
      </c>
    </row>
    <row r="248" spans="1:7" ht="27" customHeight="1">
      <c r="A248" s="125" t="s">
        <v>409</v>
      </c>
      <c r="B248" s="108" t="s">
        <v>410</v>
      </c>
      <c r="C248" s="74"/>
      <c r="D248" s="74"/>
      <c r="E248" s="104">
        <f>E249</f>
        <v>480</v>
      </c>
      <c r="F248" s="104">
        <f t="shared" si="29"/>
        <v>480</v>
      </c>
      <c r="G248" s="105">
        <f t="shared" si="29"/>
        <v>480</v>
      </c>
    </row>
    <row r="249" spans="1:7" ht="16.5" customHeight="1">
      <c r="A249" s="124" t="s">
        <v>153</v>
      </c>
      <c r="B249" s="110" t="s">
        <v>411</v>
      </c>
      <c r="C249" s="71"/>
      <c r="D249" s="71"/>
      <c r="E249" s="111">
        <f t="shared" si="29"/>
        <v>480</v>
      </c>
      <c r="F249" s="111">
        <f t="shared" si="29"/>
        <v>480</v>
      </c>
      <c r="G249" s="112">
        <f t="shared" si="29"/>
        <v>480</v>
      </c>
    </row>
    <row r="250" spans="1:7" ht="26.4">
      <c r="A250" s="113" t="s">
        <v>67</v>
      </c>
      <c r="B250" s="110" t="s">
        <v>411</v>
      </c>
      <c r="C250" s="114" t="s">
        <v>68</v>
      </c>
      <c r="D250" s="114"/>
      <c r="E250" s="111">
        <f t="shared" si="29"/>
        <v>480</v>
      </c>
      <c r="F250" s="111">
        <f t="shared" si="29"/>
        <v>480</v>
      </c>
      <c r="G250" s="112">
        <f t="shared" si="29"/>
        <v>480</v>
      </c>
    </row>
    <row r="251" spans="1:7" ht="39.6">
      <c r="A251" s="121" t="s">
        <v>599</v>
      </c>
      <c r="B251" s="110" t="s">
        <v>411</v>
      </c>
      <c r="C251" s="114" t="s">
        <v>77</v>
      </c>
      <c r="D251" s="114">
        <v>900100</v>
      </c>
      <c r="E251" s="111">
        <v>480</v>
      </c>
      <c r="F251" s="111">
        <v>480</v>
      </c>
      <c r="G251" s="112">
        <v>480</v>
      </c>
    </row>
    <row r="252" spans="1:7" ht="18.75" customHeight="1">
      <c r="A252" s="107" t="s">
        <v>364</v>
      </c>
      <c r="B252" s="108" t="s">
        <v>104</v>
      </c>
      <c r="C252" s="72"/>
      <c r="D252" s="72"/>
      <c r="E252" s="104">
        <f>E253+E262+E268</f>
        <v>139631.79999999999</v>
      </c>
      <c r="F252" s="104">
        <f>F253+F262+F268</f>
        <v>127600</v>
      </c>
      <c r="G252" s="105">
        <f>G253+G262+G268</f>
        <v>127600</v>
      </c>
    </row>
    <row r="253" spans="1:7">
      <c r="A253" s="107" t="s">
        <v>154</v>
      </c>
      <c r="B253" s="108" t="s">
        <v>105</v>
      </c>
      <c r="C253" s="73"/>
      <c r="D253" s="73"/>
      <c r="E253" s="104">
        <f>E254</f>
        <v>73884</v>
      </c>
      <c r="F253" s="104">
        <f>F254</f>
        <v>70408</v>
      </c>
      <c r="G253" s="105">
        <f>G254</f>
        <v>70408</v>
      </c>
    </row>
    <row r="254" spans="1:7" ht="26.4">
      <c r="A254" s="107" t="s">
        <v>365</v>
      </c>
      <c r="B254" s="108" t="s">
        <v>107</v>
      </c>
      <c r="C254" s="74"/>
      <c r="D254" s="74"/>
      <c r="E254" s="104">
        <f>E255+E259</f>
        <v>73884</v>
      </c>
      <c r="F254" s="104">
        <f>F255+F259</f>
        <v>70408</v>
      </c>
      <c r="G254" s="105">
        <f>G255+G259</f>
        <v>70408</v>
      </c>
    </row>
    <row r="255" spans="1:7" ht="26.4">
      <c r="A255" s="109" t="s">
        <v>290</v>
      </c>
      <c r="B255" s="110" t="s">
        <v>653</v>
      </c>
      <c r="C255" s="71"/>
      <c r="D255" s="71"/>
      <c r="E255" s="111">
        <f>E256</f>
        <v>1308</v>
      </c>
      <c r="F255" s="111">
        <f>F256</f>
        <v>1308</v>
      </c>
      <c r="G255" s="112">
        <f>G256</f>
        <v>1308</v>
      </c>
    </row>
    <row r="256" spans="1:7" ht="26.4">
      <c r="A256" s="113" t="s">
        <v>67</v>
      </c>
      <c r="B256" s="110" t="s">
        <v>653</v>
      </c>
      <c r="C256" s="114" t="s">
        <v>68</v>
      </c>
      <c r="D256" s="114"/>
      <c r="E256" s="111">
        <f>E257+E258</f>
        <v>1308</v>
      </c>
      <c r="F256" s="111">
        <f>F257+F258</f>
        <v>1308</v>
      </c>
      <c r="G256" s="112">
        <f>G257+G258</f>
        <v>1308</v>
      </c>
    </row>
    <row r="257" spans="1:7" ht="13.2" customHeight="1">
      <c r="A257" s="113" t="s">
        <v>69</v>
      </c>
      <c r="B257" s="110" t="s">
        <v>653</v>
      </c>
      <c r="C257" s="114" t="s">
        <v>70</v>
      </c>
      <c r="D257" s="114">
        <v>900100</v>
      </c>
      <c r="E257" s="111">
        <v>367</v>
      </c>
      <c r="F257" s="111">
        <v>367</v>
      </c>
      <c r="G257" s="112">
        <v>367</v>
      </c>
    </row>
    <row r="258" spans="1:7">
      <c r="A258" s="113" t="s">
        <v>71</v>
      </c>
      <c r="B258" s="110" t="s">
        <v>653</v>
      </c>
      <c r="C258" s="114" t="s">
        <v>72</v>
      </c>
      <c r="D258" s="114">
        <v>900100</v>
      </c>
      <c r="E258" s="111">
        <v>941</v>
      </c>
      <c r="F258" s="111">
        <v>941</v>
      </c>
      <c r="G258" s="112">
        <v>941</v>
      </c>
    </row>
    <row r="259" spans="1:7" ht="26.4">
      <c r="A259" s="109" t="s">
        <v>169</v>
      </c>
      <c r="B259" s="110" t="s">
        <v>170</v>
      </c>
      <c r="C259" s="71"/>
      <c r="D259" s="71"/>
      <c r="E259" s="111">
        <f t="shared" ref="E259:G260" si="30">E260</f>
        <v>72576</v>
      </c>
      <c r="F259" s="111">
        <f t="shared" si="30"/>
        <v>69100</v>
      </c>
      <c r="G259" s="112">
        <f t="shared" si="30"/>
        <v>69100</v>
      </c>
    </row>
    <row r="260" spans="1:7" ht="26.4">
      <c r="A260" s="113" t="s">
        <v>67</v>
      </c>
      <c r="B260" s="110" t="s">
        <v>170</v>
      </c>
      <c r="C260" s="114" t="s">
        <v>68</v>
      </c>
      <c r="D260" s="114"/>
      <c r="E260" s="111">
        <f t="shared" si="30"/>
        <v>72576</v>
      </c>
      <c r="F260" s="111">
        <f t="shared" si="30"/>
        <v>69100</v>
      </c>
      <c r="G260" s="112">
        <f t="shared" si="30"/>
        <v>69100</v>
      </c>
    </row>
    <row r="261" spans="1:7">
      <c r="A261" s="113" t="s">
        <v>71</v>
      </c>
      <c r="B261" s="110" t="s">
        <v>170</v>
      </c>
      <c r="C261" s="114" t="s">
        <v>72</v>
      </c>
      <c r="D261" s="114">
        <v>900100</v>
      </c>
      <c r="E261" s="111">
        <v>72576</v>
      </c>
      <c r="F261" s="111">
        <v>69100</v>
      </c>
      <c r="G261" s="112">
        <v>69100</v>
      </c>
    </row>
    <row r="262" spans="1:7">
      <c r="A262" s="107" t="s">
        <v>155</v>
      </c>
      <c r="B262" s="108" t="s">
        <v>366</v>
      </c>
      <c r="C262" s="73"/>
      <c r="D262" s="73"/>
      <c r="E262" s="104">
        <f t="shared" ref="E262:G263" si="31">E263</f>
        <v>64855.8</v>
      </c>
      <c r="F262" s="104">
        <f t="shared" si="31"/>
        <v>56300</v>
      </c>
      <c r="G262" s="105">
        <f t="shared" si="31"/>
        <v>56300</v>
      </c>
    </row>
    <row r="263" spans="1:7">
      <c r="A263" s="107" t="s">
        <v>367</v>
      </c>
      <c r="B263" s="108" t="s">
        <v>368</v>
      </c>
      <c r="C263" s="74"/>
      <c r="D263" s="74"/>
      <c r="E263" s="104">
        <f t="shared" si="31"/>
        <v>64855.8</v>
      </c>
      <c r="F263" s="104">
        <f t="shared" si="31"/>
        <v>56300</v>
      </c>
      <c r="G263" s="105">
        <f t="shared" si="31"/>
        <v>56300</v>
      </c>
    </row>
    <row r="264" spans="1:7" ht="26.4">
      <c r="A264" s="109" t="s">
        <v>369</v>
      </c>
      <c r="B264" s="110" t="s">
        <v>370</v>
      </c>
      <c r="C264" s="71"/>
      <c r="D264" s="71"/>
      <c r="E264" s="111">
        <f t="shared" ref="E264:G264" si="32">E265</f>
        <v>64855.8</v>
      </c>
      <c r="F264" s="111">
        <f t="shared" si="32"/>
        <v>56300</v>
      </c>
      <c r="G264" s="112">
        <f t="shared" si="32"/>
        <v>56300</v>
      </c>
    </row>
    <row r="265" spans="1:7" ht="26.4">
      <c r="A265" s="113" t="s">
        <v>67</v>
      </c>
      <c r="B265" s="110" t="s">
        <v>370</v>
      </c>
      <c r="C265" s="114" t="s">
        <v>68</v>
      </c>
      <c r="D265" s="114"/>
      <c r="E265" s="111">
        <f>E266+E267</f>
        <v>64855.8</v>
      </c>
      <c r="F265" s="111">
        <f t="shared" ref="F265:G265" si="33">F266+F267</f>
        <v>56300</v>
      </c>
      <c r="G265" s="111">
        <f t="shared" si="33"/>
        <v>56300</v>
      </c>
    </row>
    <row r="266" spans="1:7" ht="13.2" customHeight="1">
      <c r="A266" s="113" t="s">
        <v>69</v>
      </c>
      <c r="B266" s="110" t="s">
        <v>370</v>
      </c>
      <c r="C266" s="114" t="s">
        <v>70</v>
      </c>
      <c r="D266" s="114">
        <v>900100</v>
      </c>
      <c r="E266" s="111">
        <v>60634</v>
      </c>
      <c r="F266" s="111">
        <v>56300</v>
      </c>
      <c r="G266" s="112">
        <v>56300</v>
      </c>
    </row>
    <row r="267" spans="1:7" ht="13.2" customHeight="1">
      <c r="A267" s="113" t="s">
        <v>69</v>
      </c>
      <c r="B267" s="110" t="s">
        <v>370</v>
      </c>
      <c r="C267" s="114" t="s">
        <v>70</v>
      </c>
      <c r="D267" s="114">
        <v>900306</v>
      </c>
      <c r="E267" s="111">
        <v>4221.8</v>
      </c>
      <c r="F267" s="111">
        <v>0</v>
      </c>
      <c r="G267" s="112">
        <v>0</v>
      </c>
    </row>
    <row r="268" spans="1:7" s="79" customFormat="1">
      <c r="A268" s="106" t="s">
        <v>89</v>
      </c>
      <c r="B268" s="108" t="s">
        <v>108</v>
      </c>
      <c r="C268" s="102"/>
      <c r="D268" s="102"/>
      <c r="E268" s="104">
        <f>E269</f>
        <v>892</v>
      </c>
      <c r="F268" s="104">
        <f t="shared" ref="F268:G271" si="34">F269</f>
        <v>892</v>
      </c>
      <c r="G268" s="105">
        <f t="shared" si="34"/>
        <v>892</v>
      </c>
    </row>
    <row r="269" spans="1:7" s="79" customFormat="1" ht="27.75" customHeight="1">
      <c r="A269" s="106" t="s">
        <v>270</v>
      </c>
      <c r="B269" s="108" t="s">
        <v>109</v>
      </c>
      <c r="C269" s="102"/>
      <c r="D269" s="102"/>
      <c r="E269" s="104">
        <f>E270</f>
        <v>892</v>
      </c>
      <c r="F269" s="104">
        <f t="shared" si="34"/>
        <v>892</v>
      </c>
      <c r="G269" s="105">
        <f t="shared" si="34"/>
        <v>892</v>
      </c>
    </row>
    <row r="270" spans="1:7" ht="29.25" customHeight="1">
      <c r="A270" s="113" t="s">
        <v>290</v>
      </c>
      <c r="B270" s="110" t="s">
        <v>371</v>
      </c>
      <c r="C270" s="114"/>
      <c r="D270" s="114"/>
      <c r="E270" s="111">
        <f>E271</f>
        <v>892</v>
      </c>
      <c r="F270" s="111">
        <f t="shared" si="34"/>
        <v>892</v>
      </c>
      <c r="G270" s="112">
        <f t="shared" si="34"/>
        <v>892</v>
      </c>
    </row>
    <row r="271" spans="1:7" ht="13.2" customHeight="1">
      <c r="A271" s="113" t="s">
        <v>73</v>
      </c>
      <c r="B271" s="110" t="s">
        <v>371</v>
      </c>
      <c r="C271" s="114">
        <v>200</v>
      </c>
      <c r="D271" s="114"/>
      <c r="E271" s="111">
        <f>E272</f>
        <v>892</v>
      </c>
      <c r="F271" s="111">
        <f t="shared" si="34"/>
        <v>892</v>
      </c>
      <c r="G271" s="112">
        <f t="shared" si="34"/>
        <v>892</v>
      </c>
    </row>
    <row r="272" spans="1:7" ht="26.4">
      <c r="A272" s="113" t="s">
        <v>75</v>
      </c>
      <c r="B272" s="110" t="s">
        <v>371</v>
      </c>
      <c r="C272" s="114">
        <v>240</v>
      </c>
      <c r="D272" s="114">
        <v>900100</v>
      </c>
      <c r="E272" s="111">
        <v>892</v>
      </c>
      <c r="F272" s="111">
        <v>892</v>
      </c>
      <c r="G272" s="112">
        <v>892</v>
      </c>
    </row>
    <row r="273" spans="1:7" ht="23.25" customHeight="1">
      <c r="A273" s="107" t="s">
        <v>412</v>
      </c>
      <c r="B273" s="108" t="s">
        <v>110</v>
      </c>
      <c r="C273" s="76"/>
      <c r="D273" s="76"/>
      <c r="E273" s="104">
        <f>E274+E285+E279</f>
        <v>4303.5</v>
      </c>
      <c r="F273" s="104">
        <f>F274+F285+F279</f>
        <v>3548.4</v>
      </c>
      <c r="G273" s="105">
        <f>G274+G285+G279</f>
        <v>3612.1000000000004</v>
      </c>
    </row>
    <row r="274" spans="1:7" ht="26.4">
      <c r="A274" s="107" t="s">
        <v>413</v>
      </c>
      <c r="B274" s="108" t="s">
        <v>193</v>
      </c>
      <c r="C274" s="102"/>
      <c r="D274" s="102"/>
      <c r="E274" s="104">
        <f t="shared" ref="E274:G277" si="35">E275</f>
        <v>850</v>
      </c>
      <c r="F274" s="104">
        <f t="shared" si="35"/>
        <v>850</v>
      </c>
      <c r="G274" s="105">
        <f t="shared" si="35"/>
        <v>850</v>
      </c>
    </row>
    <row r="275" spans="1:7" ht="33" customHeight="1">
      <c r="A275" s="107" t="s">
        <v>414</v>
      </c>
      <c r="B275" s="108" t="s">
        <v>194</v>
      </c>
      <c r="C275" s="102"/>
      <c r="D275" s="102"/>
      <c r="E275" s="104">
        <f t="shared" si="35"/>
        <v>850</v>
      </c>
      <c r="F275" s="104">
        <f t="shared" si="35"/>
        <v>850</v>
      </c>
      <c r="G275" s="105">
        <f t="shared" si="35"/>
        <v>850</v>
      </c>
    </row>
    <row r="276" spans="1:7">
      <c r="A276" s="113" t="s">
        <v>258</v>
      </c>
      <c r="B276" s="110" t="s">
        <v>259</v>
      </c>
      <c r="C276" s="114"/>
      <c r="D276" s="114"/>
      <c r="E276" s="111">
        <f t="shared" si="35"/>
        <v>850</v>
      </c>
      <c r="F276" s="111">
        <f t="shared" si="35"/>
        <v>850</v>
      </c>
      <c r="G276" s="112">
        <f t="shared" si="35"/>
        <v>850</v>
      </c>
    </row>
    <row r="277" spans="1:7" ht="26.4">
      <c r="A277" s="113" t="s">
        <v>67</v>
      </c>
      <c r="B277" s="110" t="s">
        <v>259</v>
      </c>
      <c r="C277" s="114" t="s">
        <v>68</v>
      </c>
      <c r="D277" s="114"/>
      <c r="E277" s="111">
        <f t="shared" si="35"/>
        <v>850</v>
      </c>
      <c r="F277" s="111">
        <f t="shared" si="35"/>
        <v>850</v>
      </c>
      <c r="G277" s="112">
        <f t="shared" si="35"/>
        <v>850</v>
      </c>
    </row>
    <row r="278" spans="1:7" ht="13.2" customHeight="1">
      <c r="A278" s="113" t="s">
        <v>69</v>
      </c>
      <c r="B278" s="110" t="s">
        <v>259</v>
      </c>
      <c r="C278" s="114" t="s">
        <v>70</v>
      </c>
      <c r="D278" s="114">
        <v>900100</v>
      </c>
      <c r="E278" s="111">
        <v>850</v>
      </c>
      <c r="F278" s="111">
        <v>850</v>
      </c>
      <c r="G278" s="112">
        <v>850</v>
      </c>
    </row>
    <row r="279" spans="1:7">
      <c r="A279" s="106" t="s">
        <v>294</v>
      </c>
      <c r="B279" s="108" t="s">
        <v>295</v>
      </c>
      <c r="C279" s="114"/>
      <c r="D279" s="114"/>
      <c r="E279" s="104">
        <f t="shared" ref="E279:G281" si="36">E280</f>
        <v>1410.1999999999998</v>
      </c>
      <c r="F279" s="104">
        <f t="shared" si="36"/>
        <v>1476.4</v>
      </c>
      <c r="G279" s="105">
        <f t="shared" si="36"/>
        <v>1540.1000000000001</v>
      </c>
    </row>
    <row r="280" spans="1:7" ht="26.4">
      <c r="A280" s="131" t="s">
        <v>415</v>
      </c>
      <c r="B280" s="108" t="s">
        <v>320</v>
      </c>
      <c r="C280" s="102"/>
      <c r="D280" s="102"/>
      <c r="E280" s="104">
        <f t="shared" si="36"/>
        <v>1410.1999999999998</v>
      </c>
      <c r="F280" s="104">
        <f t="shared" si="36"/>
        <v>1476.4</v>
      </c>
      <c r="G280" s="105">
        <f t="shared" si="36"/>
        <v>1540.1000000000001</v>
      </c>
    </row>
    <row r="281" spans="1:7" ht="39.6">
      <c r="A281" s="132" t="s">
        <v>321</v>
      </c>
      <c r="B281" s="110" t="s">
        <v>322</v>
      </c>
      <c r="C281" s="74"/>
      <c r="D281" s="74"/>
      <c r="E281" s="104">
        <f t="shared" si="36"/>
        <v>1410.1999999999998</v>
      </c>
      <c r="F281" s="104">
        <f t="shared" si="36"/>
        <v>1476.4</v>
      </c>
      <c r="G281" s="105">
        <f t="shared" si="36"/>
        <v>1540.1000000000001</v>
      </c>
    </row>
    <row r="282" spans="1:7" ht="13.2" customHeight="1">
      <c r="A282" s="113" t="s">
        <v>73</v>
      </c>
      <c r="B282" s="110" t="s">
        <v>322</v>
      </c>
      <c r="C282" s="114" t="s">
        <v>74</v>
      </c>
      <c r="D282" s="114"/>
      <c r="E282" s="111">
        <f>E283+E284</f>
        <v>1410.1999999999998</v>
      </c>
      <c r="F282" s="111">
        <f>F283+F284</f>
        <v>1476.4</v>
      </c>
      <c r="G282" s="112">
        <f>G283+G284</f>
        <v>1540.1000000000001</v>
      </c>
    </row>
    <row r="283" spans="1:7" ht="17.25" customHeight="1">
      <c r="A283" s="113" t="s">
        <v>75</v>
      </c>
      <c r="B283" s="110" t="s">
        <v>322</v>
      </c>
      <c r="C283" s="114" t="s">
        <v>76</v>
      </c>
      <c r="D283" s="114">
        <v>900302</v>
      </c>
      <c r="E283" s="111">
        <v>1143.5999999999999</v>
      </c>
      <c r="F283" s="111">
        <v>1197.3</v>
      </c>
      <c r="G283" s="112">
        <v>1248.9000000000001</v>
      </c>
    </row>
    <row r="284" spans="1:7" ht="16.5" customHeight="1">
      <c r="A284" s="113" t="s">
        <v>75</v>
      </c>
      <c r="B284" s="110" t="s">
        <v>322</v>
      </c>
      <c r="C284" s="114" t="s">
        <v>76</v>
      </c>
      <c r="D284" s="114">
        <v>900100</v>
      </c>
      <c r="E284" s="111">
        <v>266.60000000000002</v>
      </c>
      <c r="F284" s="111">
        <v>279.10000000000002</v>
      </c>
      <c r="G284" s="112">
        <v>291.2</v>
      </c>
    </row>
    <row r="285" spans="1:7" ht="26.4">
      <c r="A285" s="107" t="s">
        <v>416</v>
      </c>
      <c r="B285" s="108" t="s">
        <v>111</v>
      </c>
      <c r="C285" s="102"/>
      <c r="D285" s="102"/>
      <c r="E285" s="104">
        <f t="shared" ref="E285:G286" si="37">E286</f>
        <v>2043.3</v>
      </c>
      <c r="F285" s="104">
        <f t="shared" si="37"/>
        <v>1222</v>
      </c>
      <c r="G285" s="105">
        <f t="shared" si="37"/>
        <v>1222</v>
      </c>
    </row>
    <row r="286" spans="1:7">
      <c r="A286" s="107" t="s">
        <v>552</v>
      </c>
      <c r="B286" s="110" t="s">
        <v>112</v>
      </c>
      <c r="C286" s="114"/>
      <c r="D286" s="114"/>
      <c r="E286" s="111">
        <f>E287</f>
        <v>2043.3</v>
      </c>
      <c r="F286" s="111">
        <f t="shared" si="37"/>
        <v>1222</v>
      </c>
      <c r="G286" s="112">
        <f t="shared" si="37"/>
        <v>1222</v>
      </c>
    </row>
    <row r="287" spans="1:7" ht="26.4">
      <c r="A287" s="117" t="s">
        <v>551</v>
      </c>
      <c r="B287" s="110" t="s">
        <v>195</v>
      </c>
      <c r="C287" s="74"/>
      <c r="D287" s="74"/>
      <c r="E287" s="104">
        <f>E290+E288</f>
        <v>2043.3</v>
      </c>
      <c r="F287" s="104">
        <f>F290+F288</f>
        <v>1222</v>
      </c>
      <c r="G287" s="105">
        <f>G290+G288</f>
        <v>1222</v>
      </c>
    </row>
    <row r="288" spans="1:7" ht="39.6">
      <c r="A288" s="113" t="s">
        <v>78</v>
      </c>
      <c r="B288" s="110" t="s">
        <v>195</v>
      </c>
      <c r="C288" s="114" t="s">
        <v>79</v>
      </c>
      <c r="D288" s="114"/>
      <c r="E288" s="111">
        <f>E289</f>
        <v>203</v>
      </c>
      <c r="F288" s="111">
        <f>F289</f>
        <v>203</v>
      </c>
      <c r="G288" s="112">
        <f>G289</f>
        <v>203</v>
      </c>
    </row>
    <row r="289" spans="1:7">
      <c r="A289" s="113" t="s">
        <v>80</v>
      </c>
      <c r="B289" s="110" t="s">
        <v>195</v>
      </c>
      <c r="C289" s="114" t="s">
        <v>81</v>
      </c>
      <c r="D289" s="114">
        <v>900303</v>
      </c>
      <c r="E289" s="111">
        <v>203</v>
      </c>
      <c r="F289" s="111">
        <v>203</v>
      </c>
      <c r="G289" s="112">
        <v>203</v>
      </c>
    </row>
    <row r="290" spans="1:7" ht="13.2" customHeight="1">
      <c r="A290" s="113" t="s">
        <v>73</v>
      </c>
      <c r="B290" s="110" t="s">
        <v>195</v>
      </c>
      <c r="C290" s="114" t="s">
        <v>74</v>
      </c>
      <c r="D290" s="114"/>
      <c r="E290" s="111">
        <f>E291+E292</f>
        <v>1840.3</v>
      </c>
      <c r="F290" s="111">
        <f>F291+F292</f>
        <v>1019</v>
      </c>
      <c r="G290" s="112">
        <f>G291+G292</f>
        <v>1019</v>
      </c>
    </row>
    <row r="291" spans="1:7" ht="26.4">
      <c r="A291" s="133" t="s">
        <v>75</v>
      </c>
      <c r="B291" s="110" t="s">
        <v>195</v>
      </c>
      <c r="C291" s="114" t="s">
        <v>76</v>
      </c>
      <c r="D291" s="114">
        <v>900303</v>
      </c>
      <c r="E291" s="111">
        <v>1702</v>
      </c>
      <c r="F291" s="111">
        <v>1019</v>
      </c>
      <c r="G291" s="112">
        <v>1019</v>
      </c>
    </row>
    <row r="292" spans="1:7" ht="26.4">
      <c r="A292" s="133" t="s">
        <v>75</v>
      </c>
      <c r="B292" s="110" t="s">
        <v>195</v>
      </c>
      <c r="C292" s="114" t="s">
        <v>76</v>
      </c>
      <c r="D292" s="114">
        <v>900305</v>
      </c>
      <c r="E292" s="111">
        <v>138.30000000000001</v>
      </c>
      <c r="F292" s="111">
        <v>0</v>
      </c>
      <c r="G292" s="112">
        <v>0</v>
      </c>
    </row>
    <row r="293" spans="1:7" s="81" customFormat="1" ht="21" customHeight="1">
      <c r="A293" s="84" t="s">
        <v>293</v>
      </c>
      <c r="B293" s="85" t="s">
        <v>98</v>
      </c>
      <c r="C293" s="72"/>
      <c r="D293" s="72"/>
      <c r="E293" s="104">
        <f>E294+E312+E303</f>
        <v>13755.2</v>
      </c>
      <c r="F293" s="104">
        <f>F294+F312+F303</f>
        <v>38483.299999999996</v>
      </c>
      <c r="G293" s="105">
        <f>G294+G312+G303</f>
        <v>8671.9</v>
      </c>
    </row>
    <row r="294" spans="1:7" s="81" customFormat="1" ht="18" customHeight="1">
      <c r="A294" s="107" t="s">
        <v>417</v>
      </c>
      <c r="B294" s="108" t="s">
        <v>99</v>
      </c>
      <c r="C294" s="102"/>
      <c r="D294" s="102"/>
      <c r="E294" s="104">
        <f>E295</f>
        <v>6953.2</v>
      </c>
      <c r="F294" s="104">
        <f>F295</f>
        <v>31034.2</v>
      </c>
      <c r="G294" s="105">
        <f>G295</f>
        <v>2200</v>
      </c>
    </row>
    <row r="295" spans="1:7" s="81" customFormat="1" ht="26.4">
      <c r="A295" s="134" t="s">
        <v>173</v>
      </c>
      <c r="B295" s="108" t="s">
        <v>174</v>
      </c>
      <c r="C295" s="102"/>
      <c r="D295" s="102"/>
      <c r="E295" s="104">
        <f>E300+E296</f>
        <v>6953.2</v>
      </c>
      <c r="F295" s="104">
        <f>F300+F296</f>
        <v>31034.2</v>
      </c>
      <c r="G295" s="105">
        <f>G300+G296</f>
        <v>2200</v>
      </c>
    </row>
    <row r="296" spans="1:7" s="81" customFormat="1" ht="26.4">
      <c r="A296" s="109" t="s">
        <v>600</v>
      </c>
      <c r="B296" s="110" t="s">
        <v>601</v>
      </c>
      <c r="C296" s="114"/>
      <c r="D296" s="102"/>
      <c r="E296" s="111">
        <f>E297</f>
        <v>0</v>
      </c>
      <c r="F296" s="111">
        <f>F297</f>
        <v>28834.2</v>
      </c>
      <c r="G296" s="112">
        <f>G297</f>
        <v>0</v>
      </c>
    </row>
    <row r="297" spans="1:7" s="81" customFormat="1" ht="13.2" customHeight="1">
      <c r="A297" s="113" t="s">
        <v>73</v>
      </c>
      <c r="B297" s="110" t="s">
        <v>601</v>
      </c>
      <c r="C297" s="114" t="s">
        <v>74</v>
      </c>
      <c r="D297" s="102"/>
      <c r="E297" s="111">
        <f>E298+E299</f>
        <v>0</v>
      </c>
      <c r="F297" s="111">
        <f>F298+F299</f>
        <v>28834.2</v>
      </c>
      <c r="G297" s="112">
        <f>G298+G299</f>
        <v>0</v>
      </c>
    </row>
    <row r="298" spans="1:7" s="81" customFormat="1" ht="26.4">
      <c r="A298" s="133" t="s">
        <v>75</v>
      </c>
      <c r="B298" s="110" t="s">
        <v>601</v>
      </c>
      <c r="C298" s="114" t="s">
        <v>76</v>
      </c>
      <c r="D298" s="114">
        <v>900302</v>
      </c>
      <c r="E298" s="111">
        <v>0</v>
      </c>
      <c r="F298" s="111">
        <v>23384.5</v>
      </c>
      <c r="G298" s="112">
        <v>0</v>
      </c>
    </row>
    <row r="299" spans="1:7" s="81" customFormat="1" ht="26.4">
      <c r="A299" s="133" t="s">
        <v>75</v>
      </c>
      <c r="B299" s="110" t="s">
        <v>601</v>
      </c>
      <c r="C299" s="114" t="s">
        <v>76</v>
      </c>
      <c r="D299" s="114">
        <v>900100</v>
      </c>
      <c r="E299" s="111">
        <v>0</v>
      </c>
      <c r="F299" s="111">
        <v>5449.7</v>
      </c>
      <c r="G299" s="112">
        <v>0</v>
      </c>
    </row>
    <row r="300" spans="1:7" s="81" customFormat="1" ht="43.5" customHeight="1">
      <c r="A300" s="109" t="s">
        <v>559</v>
      </c>
      <c r="B300" s="110" t="s">
        <v>558</v>
      </c>
      <c r="C300" s="114"/>
      <c r="D300" s="114"/>
      <c r="E300" s="111">
        <f t="shared" ref="E300:G301" si="38">E301</f>
        <v>6953.2</v>
      </c>
      <c r="F300" s="111">
        <f t="shared" si="38"/>
        <v>2200</v>
      </c>
      <c r="G300" s="112">
        <f t="shared" si="38"/>
        <v>2200</v>
      </c>
    </row>
    <row r="301" spans="1:7" s="81" customFormat="1" ht="26.4">
      <c r="A301" s="113" t="s">
        <v>67</v>
      </c>
      <c r="B301" s="110" t="s">
        <v>558</v>
      </c>
      <c r="C301" s="114">
        <v>600</v>
      </c>
      <c r="D301" s="114"/>
      <c r="E301" s="111">
        <f t="shared" si="38"/>
        <v>6953.2</v>
      </c>
      <c r="F301" s="111">
        <f t="shared" si="38"/>
        <v>2200</v>
      </c>
      <c r="G301" s="112">
        <f t="shared" si="38"/>
        <v>2200</v>
      </c>
    </row>
    <row r="302" spans="1:7" s="81" customFormat="1" ht="13.2" customHeight="1">
      <c r="A302" s="113" t="s">
        <v>69</v>
      </c>
      <c r="B302" s="110" t="s">
        <v>558</v>
      </c>
      <c r="C302" s="114">
        <v>610</v>
      </c>
      <c r="D302" s="114">
        <v>900100</v>
      </c>
      <c r="E302" s="111">
        <v>6953.2</v>
      </c>
      <c r="F302" s="111">
        <v>2200</v>
      </c>
      <c r="G302" s="112">
        <v>2200</v>
      </c>
    </row>
    <row r="303" spans="1:7" s="81" customFormat="1">
      <c r="A303" s="106" t="s">
        <v>418</v>
      </c>
      <c r="B303" s="108" t="s">
        <v>310</v>
      </c>
      <c r="C303" s="114"/>
      <c r="D303" s="114"/>
      <c r="E303" s="104">
        <f>E304+E308</f>
        <v>905.2</v>
      </c>
      <c r="F303" s="104">
        <f>F304+F308</f>
        <v>1305.2</v>
      </c>
      <c r="G303" s="105">
        <f>G304+G308</f>
        <v>1305.2</v>
      </c>
    </row>
    <row r="304" spans="1:7" s="81" customFormat="1" ht="16.5" customHeight="1">
      <c r="A304" s="113" t="s">
        <v>311</v>
      </c>
      <c r="B304" s="110" t="s">
        <v>312</v>
      </c>
      <c r="C304" s="114"/>
      <c r="D304" s="114"/>
      <c r="E304" s="111">
        <f>E305</f>
        <v>105.2</v>
      </c>
      <c r="F304" s="111">
        <f t="shared" ref="F304:G306" si="39">F305</f>
        <v>105.2</v>
      </c>
      <c r="G304" s="112">
        <f t="shared" si="39"/>
        <v>105.2</v>
      </c>
    </row>
    <row r="305" spans="1:7" s="81" customFormat="1" ht="52.8">
      <c r="A305" s="135" t="s">
        <v>603</v>
      </c>
      <c r="B305" s="110" t="s">
        <v>323</v>
      </c>
      <c r="C305" s="114"/>
      <c r="D305" s="114"/>
      <c r="E305" s="111">
        <f>E306</f>
        <v>105.2</v>
      </c>
      <c r="F305" s="111">
        <f t="shared" si="39"/>
        <v>105.2</v>
      </c>
      <c r="G305" s="112">
        <f t="shared" si="39"/>
        <v>105.2</v>
      </c>
    </row>
    <row r="306" spans="1:7" s="81" customFormat="1" ht="13.2" customHeight="1">
      <c r="A306" s="113" t="s">
        <v>73</v>
      </c>
      <c r="B306" s="110" t="s">
        <v>323</v>
      </c>
      <c r="C306" s="114">
        <v>200</v>
      </c>
      <c r="D306" s="114"/>
      <c r="E306" s="111">
        <f>E307</f>
        <v>105.2</v>
      </c>
      <c r="F306" s="111">
        <f t="shared" si="39"/>
        <v>105.2</v>
      </c>
      <c r="G306" s="112">
        <f t="shared" si="39"/>
        <v>105.2</v>
      </c>
    </row>
    <row r="307" spans="1:7" s="81" customFormat="1" ht="26.4">
      <c r="A307" s="121" t="s">
        <v>75</v>
      </c>
      <c r="B307" s="110" t="s">
        <v>323</v>
      </c>
      <c r="C307" s="114">
        <v>240</v>
      </c>
      <c r="D307" s="114">
        <v>900303</v>
      </c>
      <c r="E307" s="111">
        <v>105.2</v>
      </c>
      <c r="F307" s="111">
        <v>105.2</v>
      </c>
      <c r="G307" s="112">
        <v>105.2</v>
      </c>
    </row>
    <row r="308" spans="1:7" s="81" customFormat="1">
      <c r="A308" s="136" t="s">
        <v>560</v>
      </c>
      <c r="B308" s="108" t="s">
        <v>561</v>
      </c>
      <c r="C308" s="114"/>
      <c r="D308" s="114"/>
      <c r="E308" s="104">
        <f>E309</f>
        <v>800</v>
      </c>
      <c r="F308" s="104">
        <f t="shared" ref="F308:G310" si="40">F309</f>
        <v>1200</v>
      </c>
      <c r="G308" s="105">
        <f t="shared" si="40"/>
        <v>1200</v>
      </c>
    </row>
    <row r="309" spans="1:7" s="81" customFormat="1">
      <c r="A309" s="133" t="s">
        <v>582</v>
      </c>
      <c r="B309" s="110" t="s">
        <v>581</v>
      </c>
      <c r="C309" s="114"/>
      <c r="D309" s="114"/>
      <c r="E309" s="111">
        <f>E310</f>
        <v>800</v>
      </c>
      <c r="F309" s="111">
        <f t="shared" si="40"/>
        <v>1200</v>
      </c>
      <c r="G309" s="112">
        <f t="shared" si="40"/>
        <v>1200</v>
      </c>
    </row>
    <row r="310" spans="1:7" s="81" customFormat="1" ht="26.4">
      <c r="A310" s="113" t="s">
        <v>67</v>
      </c>
      <c r="B310" s="110" t="s">
        <v>581</v>
      </c>
      <c r="C310" s="114">
        <v>600</v>
      </c>
      <c r="D310" s="114"/>
      <c r="E310" s="111">
        <f>E311</f>
        <v>800</v>
      </c>
      <c r="F310" s="111">
        <f t="shared" si="40"/>
        <v>1200</v>
      </c>
      <c r="G310" s="112">
        <f t="shared" si="40"/>
        <v>1200</v>
      </c>
    </row>
    <row r="311" spans="1:7" s="81" customFormat="1" ht="13.2" customHeight="1">
      <c r="A311" s="113" t="s">
        <v>69</v>
      </c>
      <c r="B311" s="110" t="s">
        <v>581</v>
      </c>
      <c r="C311" s="114">
        <v>610</v>
      </c>
      <c r="D311" s="114">
        <v>900100</v>
      </c>
      <c r="E311" s="111">
        <v>800</v>
      </c>
      <c r="F311" s="111">
        <v>1200</v>
      </c>
      <c r="G311" s="112">
        <v>1200</v>
      </c>
    </row>
    <row r="312" spans="1:7" s="81" customFormat="1">
      <c r="A312" s="107" t="s">
        <v>419</v>
      </c>
      <c r="B312" s="108" t="s">
        <v>175</v>
      </c>
      <c r="C312" s="102"/>
      <c r="D312" s="102"/>
      <c r="E312" s="104">
        <f>E313</f>
        <v>5896.8</v>
      </c>
      <c r="F312" s="104">
        <f>F313</f>
        <v>6143.9</v>
      </c>
      <c r="G312" s="105">
        <f>G313</f>
        <v>5166.7</v>
      </c>
    </row>
    <row r="313" spans="1:7" s="81" customFormat="1" ht="26.4">
      <c r="A313" s="137" t="s">
        <v>420</v>
      </c>
      <c r="B313" s="108" t="s">
        <v>421</v>
      </c>
      <c r="C313" s="114"/>
      <c r="D313" s="114"/>
      <c r="E313" s="111">
        <f>E314+E317+E320+E323</f>
        <v>5896.8</v>
      </c>
      <c r="F313" s="111">
        <f t="shared" ref="F313:G313" si="41">F314+F317+F320+F323</f>
        <v>6143.9</v>
      </c>
      <c r="G313" s="111">
        <f t="shared" si="41"/>
        <v>5166.7</v>
      </c>
    </row>
    <row r="314" spans="1:7" s="81" customFormat="1" ht="26.4">
      <c r="A314" s="133" t="s">
        <v>562</v>
      </c>
      <c r="B314" s="110" t="s">
        <v>544</v>
      </c>
      <c r="C314" s="114"/>
      <c r="D314" s="114"/>
      <c r="E314" s="111">
        <f>E315</f>
        <v>969.3</v>
      </c>
      <c r="F314" s="111">
        <f t="shared" ref="F314:G321" si="42">F315</f>
        <v>1500</v>
      </c>
      <c r="G314" s="112">
        <f t="shared" si="42"/>
        <v>1500</v>
      </c>
    </row>
    <row r="315" spans="1:7" s="81" customFormat="1" ht="13.2" customHeight="1">
      <c r="A315" s="113" t="s">
        <v>73</v>
      </c>
      <c r="B315" s="110" t="s">
        <v>544</v>
      </c>
      <c r="C315" s="114" t="s">
        <v>74</v>
      </c>
      <c r="D315" s="114"/>
      <c r="E315" s="111">
        <f>E316</f>
        <v>969.3</v>
      </c>
      <c r="F315" s="111">
        <f t="shared" si="42"/>
        <v>1500</v>
      </c>
      <c r="G315" s="112">
        <f t="shared" si="42"/>
        <v>1500</v>
      </c>
    </row>
    <row r="316" spans="1:7" s="81" customFormat="1" ht="26.4">
      <c r="A316" s="133" t="s">
        <v>75</v>
      </c>
      <c r="B316" s="110" t="s">
        <v>544</v>
      </c>
      <c r="C316" s="114" t="s">
        <v>76</v>
      </c>
      <c r="D316" s="114">
        <v>900100</v>
      </c>
      <c r="E316" s="111">
        <v>969.3</v>
      </c>
      <c r="F316" s="111">
        <v>1500</v>
      </c>
      <c r="G316" s="112">
        <v>1500</v>
      </c>
    </row>
    <row r="317" spans="1:7" s="81" customFormat="1" ht="52.8">
      <c r="A317" s="133" t="s">
        <v>547</v>
      </c>
      <c r="B317" s="110" t="s">
        <v>545</v>
      </c>
      <c r="C317" s="114"/>
      <c r="D317" s="114"/>
      <c r="E317" s="111">
        <f>E318</f>
        <v>2592</v>
      </c>
      <c r="F317" s="111">
        <f>F318</f>
        <v>1000</v>
      </c>
      <c r="G317" s="112">
        <f>G318</f>
        <v>1000</v>
      </c>
    </row>
    <row r="318" spans="1:7" s="81" customFormat="1" ht="13.2" customHeight="1">
      <c r="A318" s="113" t="s">
        <v>73</v>
      </c>
      <c r="B318" s="110" t="s">
        <v>545</v>
      </c>
      <c r="C318" s="114" t="s">
        <v>74</v>
      </c>
      <c r="D318" s="114"/>
      <c r="E318" s="111">
        <f>E319</f>
        <v>2592</v>
      </c>
      <c r="F318" s="111">
        <f t="shared" si="42"/>
        <v>1000</v>
      </c>
      <c r="G318" s="112">
        <f t="shared" si="42"/>
        <v>1000</v>
      </c>
    </row>
    <row r="319" spans="1:7" s="81" customFormat="1" ht="26.4">
      <c r="A319" s="133" t="s">
        <v>75</v>
      </c>
      <c r="B319" s="110" t="s">
        <v>545</v>
      </c>
      <c r="C319" s="114" t="s">
        <v>76</v>
      </c>
      <c r="D319" s="114">
        <v>900100</v>
      </c>
      <c r="E319" s="111">
        <v>2592</v>
      </c>
      <c r="F319" s="111">
        <v>1000</v>
      </c>
      <c r="G319" s="112">
        <v>1000</v>
      </c>
    </row>
    <row r="320" spans="1:7" s="81" customFormat="1" ht="39.6">
      <c r="A320" s="133" t="s">
        <v>548</v>
      </c>
      <c r="B320" s="110" t="s">
        <v>546</v>
      </c>
      <c r="C320" s="114"/>
      <c r="D320" s="114"/>
      <c r="E320" s="111">
        <f>E321</f>
        <v>1850</v>
      </c>
      <c r="F320" s="111">
        <f t="shared" si="42"/>
        <v>1929.4</v>
      </c>
      <c r="G320" s="112">
        <f t="shared" si="42"/>
        <v>2666.7</v>
      </c>
    </row>
    <row r="321" spans="1:7" s="81" customFormat="1" ht="13.2" customHeight="1">
      <c r="A321" s="113" t="s">
        <v>73</v>
      </c>
      <c r="B321" s="110" t="s">
        <v>546</v>
      </c>
      <c r="C321" s="114" t="s">
        <v>74</v>
      </c>
      <c r="D321" s="114"/>
      <c r="E321" s="111">
        <f>E322</f>
        <v>1850</v>
      </c>
      <c r="F321" s="111">
        <f t="shared" si="42"/>
        <v>1929.4</v>
      </c>
      <c r="G321" s="112">
        <f t="shared" si="42"/>
        <v>2666.7</v>
      </c>
    </row>
    <row r="322" spans="1:7" s="81" customFormat="1" ht="26.4">
      <c r="A322" s="133" t="s">
        <v>75</v>
      </c>
      <c r="B322" s="110" t="s">
        <v>546</v>
      </c>
      <c r="C322" s="114" t="s">
        <v>76</v>
      </c>
      <c r="D322" s="114">
        <v>900100</v>
      </c>
      <c r="E322" s="111">
        <v>1850</v>
      </c>
      <c r="F322" s="111">
        <v>1929.4</v>
      </c>
      <c r="G322" s="112">
        <v>2666.7</v>
      </c>
    </row>
    <row r="323" spans="1:7" s="81" customFormat="1" ht="47.4" customHeight="1">
      <c r="A323" s="133" t="s">
        <v>750</v>
      </c>
      <c r="B323" s="110" t="s">
        <v>629</v>
      </c>
      <c r="C323" s="114"/>
      <c r="D323" s="114"/>
      <c r="E323" s="111">
        <f t="shared" ref="E323:G324" si="43">E324</f>
        <v>485.5</v>
      </c>
      <c r="F323" s="111">
        <f t="shared" si="43"/>
        <v>1714.5</v>
      </c>
      <c r="G323" s="112">
        <f t="shared" si="43"/>
        <v>0</v>
      </c>
    </row>
    <row r="324" spans="1:7" s="81" customFormat="1" ht="13.2" customHeight="1">
      <c r="A324" s="113" t="s">
        <v>73</v>
      </c>
      <c r="B324" s="110" t="s">
        <v>629</v>
      </c>
      <c r="C324" s="114" t="s">
        <v>74</v>
      </c>
      <c r="D324" s="114"/>
      <c r="E324" s="111">
        <f t="shared" si="43"/>
        <v>485.5</v>
      </c>
      <c r="F324" s="111">
        <f t="shared" si="43"/>
        <v>1714.5</v>
      </c>
      <c r="G324" s="112">
        <f t="shared" si="43"/>
        <v>0</v>
      </c>
    </row>
    <row r="325" spans="1:7" s="81" customFormat="1" ht="26.4">
      <c r="A325" s="133" t="s">
        <v>75</v>
      </c>
      <c r="B325" s="110" t="s">
        <v>629</v>
      </c>
      <c r="C325" s="114" t="s">
        <v>76</v>
      </c>
      <c r="D325" s="114">
        <v>900100</v>
      </c>
      <c r="E325" s="111">
        <v>485.5</v>
      </c>
      <c r="F325" s="111">
        <v>1714.5</v>
      </c>
      <c r="G325" s="112">
        <v>0</v>
      </c>
    </row>
    <row r="326" spans="1:7" ht="26.4">
      <c r="A326" s="118" t="s">
        <v>422</v>
      </c>
      <c r="B326" s="108" t="s">
        <v>215</v>
      </c>
      <c r="C326" s="114"/>
      <c r="D326" s="114"/>
      <c r="E326" s="104">
        <f>E327+E364+E373+E378+E383+E388</f>
        <v>104341</v>
      </c>
      <c r="F326" s="104">
        <f>F327+F364+F373+F378+F383+F388</f>
        <v>86680.5</v>
      </c>
      <c r="G326" s="105">
        <f>G327+G364+G373+G378+G383+G388</f>
        <v>83480.5</v>
      </c>
    </row>
    <row r="327" spans="1:7">
      <c r="A327" s="118" t="s">
        <v>423</v>
      </c>
      <c r="B327" s="108" t="s">
        <v>216</v>
      </c>
      <c r="C327" s="102"/>
      <c r="D327" s="102"/>
      <c r="E327" s="104">
        <f>E328+E340+E344+E351+E355</f>
        <v>69948.800000000003</v>
      </c>
      <c r="F327" s="104">
        <f>F328+F340+F344+F351+F355</f>
        <v>55999</v>
      </c>
      <c r="G327" s="105">
        <f>G328+G340+G344+G351+G355</f>
        <v>52799</v>
      </c>
    </row>
    <row r="328" spans="1:7" ht="39.6">
      <c r="A328" s="131" t="s">
        <v>424</v>
      </c>
      <c r="B328" s="108" t="s">
        <v>217</v>
      </c>
      <c r="C328" s="102"/>
      <c r="D328" s="102"/>
      <c r="E328" s="104">
        <f>E332+E329+E335</f>
        <v>2542.9</v>
      </c>
      <c r="F328" s="104">
        <f>F332+F329+F335</f>
        <v>375</v>
      </c>
      <c r="G328" s="105">
        <f>G332+G329+G335</f>
        <v>375</v>
      </c>
    </row>
    <row r="329" spans="1:7" ht="26.4">
      <c r="A329" s="132" t="s">
        <v>429</v>
      </c>
      <c r="B329" s="110" t="s">
        <v>549</v>
      </c>
      <c r="C329" s="114"/>
      <c r="D329" s="114"/>
      <c r="E329" s="111">
        <f t="shared" ref="E329:G330" si="44">E330</f>
        <v>35</v>
      </c>
      <c r="F329" s="111">
        <f t="shared" si="44"/>
        <v>35</v>
      </c>
      <c r="G329" s="112">
        <f t="shared" si="44"/>
        <v>35</v>
      </c>
    </row>
    <row r="330" spans="1:7" ht="13.2" customHeight="1">
      <c r="A330" s="113" t="s">
        <v>73</v>
      </c>
      <c r="B330" s="110" t="s">
        <v>549</v>
      </c>
      <c r="C330" s="114">
        <v>200</v>
      </c>
      <c r="D330" s="114"/>
      <c r="E330" s="111">
        <f t="shared" si="44"/>
        <v>35</v>
      </c>
      <c r="F330" s="111">
        <f t="shared" si="44"/>
        <v>35</v>
      </c>
      <c r="G330" s="112">
        <f t="shared" si="44"/>
        <v>35</v>
      </c>
    </row>
    <row r="331" spans="1:7" ht="26.4">
      <c r="A331" s="113" t="s">
        <v>75</v>
      </c>
      <c r="B331" s="110" t="s">
        <v>549</v>
      </c>
      <c r="C331" s="114">
        <v>240</v>
      </c>
      <c r="D331" s="114">
        <v>900100</v>
      </c>
      <c r="E331" s="111">
        <v>35</v>
      </c>
      <c r="F331" s="111">
        <v>35</v>
      </c>
      <c r="G331" s="112">
        <v>35</v>
      </c>
    </row>
    <row r="332" spans="1:7" ht="30" customHeight="1">
      <c r="A332" s="138" t="s">
        <v>275</v>
      </c>
      <c r="B332" s="110" t="s">
        <v>276</v>
      </c>
      <c r="C332" s="114"/>
      <c r="D332" s="114"/>
      <c r="E332" s="111">
        <f t="shared" ref="E332:G333" si="45">E333</f>
        <v>12</v>
      </c>
      <c r="F332" s="111">
        <f t="shared" si="45"/>
        <v>10</v>
      </c>
      <c r="G332" s="112">
        <f t="shared" si="45"/>
        <v>10</v>
      </c>
    </row>
    <row r="333" spans="1:7" ht="13.2" customHeight="1">
      <c r="A333" s="113" t="s">
        <v>73</v>
      </c>
      <c r="B333" s="110" t="s">
        <v>276</v>
      </c>
      <c r="C333" s="114">
        <v>200</v>
      </c>
      <c r="D333" s="114"/>
      <c r="E333" s="111">
        <f t="shared" si="45"/>
        <v>12</v>
      </c>
      <c r="F333" s="111">
        <f t="shared" si="45"/>
        <v>10</v>
      </c>
      <c r="G333" s="112">
        <f t="shared" si="45"/>
        <v>10</v>
      </c>
    </row>
    <row r="334" spans="1:7" ht="18.75" customHeight="1">
      <c r="A334" s="113" t="s">
        <v>75</v>
      </c>
      <c r="B334" s="110" t="s">
        <v>276</v>
      </c>
      <c r="C334" s="114">
        <v>240</v>
      </c>
      <c r="D334" s="114">
        <v>900100</v>
      </c>
      <c r="E334" s="111">
        <v>12</v>
      </c>
      <c r="F334" s="111">
        <v>10</v>
      </c>
      <c r="G334" s="112">
        <v>10</v>
      </c>
    </row>
    <row r="335" spans="1:7" ht="70.5" customHeight="1">
      <c r="A335" s="113" t="s">
        <v>595</v>
      </c>
      <c r="B335" s="110" t="s">
        <v>550</v>
      </c>
      <c r="C335" s="114"/>
      <c r="D335" s="114"/>
      <c r="E335" s="111">
        <f>E336+E338</f>
        <v>2495.9</v>
      </c>
      <c r="F335" s="111">
        <f>F336</f>
        <v>330</v>
      </c>
      <c r="G335" s="112">
        <f>G336</f>
        <v>330</v>
      </c>
    </row>
    <row r="336" spans="1:7" ht="13.2" customHeight="1">
      <c r="A336" s="113" t="s">
        <v>73</v>
      </c>
      <c r="B336" s="110" t="s">
        <v>550</v>
      </c>
      <c r="C336" s="114">
        <v>200</v>
      </c>
      <c r="D336" s="114"/>
      <c r="E336" s="111">
        <f>E337</f>
        <v>2116</v>
      </c>
      <c r="F336" s="111">
        <f>F337</f>
        <v>330</v>
      </c>
      <c r="G336" s="112">
        <f>G337</f>
        <v>330</v>
      </c>
    </row>
    <row r="337" spans="1:7" ht="18.75" customHeight="1">
      <c r="A337" s="113" t="s">
        <v>75</v>
      </c>
      <c r="B337" s="110" t="s">
        <v>550</v>
      </c>
      <c r="C337" s="114">
        <v>240</v>
      </c>
      <c r="D337" s="114">
        <v>900100</v>
      </c>
      <c r="E337" s="111">
        <v>2116</v>
      </c>
      <c r="F337" s="111">
        <v>330</v>
      </c>
      <c r="G337" s="112">
        <v>330</v>
      </c>
    </row>
    <row r="338" spans="1:7" ht="18.75" customHeight="1">
      <c r="A338" s="113" t="s">
        <v>67</v>
      </c>
      <c r="B338" s="110" t="s">
        <v>550</v>
      </c>
      <c r="C338" s="114">
        <v>600</v>
      </c>
      <c r="D338" s="114"/>
      <c r="E338" s="111">
        <f>E339</f>
        <v>379.9</v>
      </c>
      <c r="F338" s="111">
        <f>F339</f>
        <v>0</v>
      </c>
      <c r="G338" s="112">
        <f>G339</f>
        <v>0</v>
      </c>
    </row>
    <row r="339" spans="1:7" ht="13.2" customHeight="1">
      <c r="A339" s="113" t="s">
        <v>69</v>
      </c>
      <c r="B339" s="110" t="s">
        <v>550</v>
      </c>
      <c r="C339" s="114">
        <v>610</v>
      </c>
      <c r="D339" s="114">
        <v>900100</v>
      </c>
      <c r="E339" s="111">
        <v>379.9</v>
      </c>
      <c r="F339" s="111">
        <v>0</v>
      </c>
      <c r="G339" s="112">
        <v>0</v>
      </c>
    </row>
    <row r="340" spans="1:7" ht="26.4">
      <c r="A340" s="131" t="s">
        <v>428</v>
      </c>
      <c r="B340" s="108" t="s">
        <v>218</v>
      </c>
      <c r="C340" s="102"/>
      <c r="D340" s="102"/>
      <c r="E340" s="104">
        <f t="shared" ref="E340:G342" si="46">E341</f>
        <v>100</v>
      </c>
      <c r="F340" s="104">
        <f t="shared" si="46"/>
        <v>100</v>
      </c>
      <c r="G340" s="105">
        <f t="shared" si="46"/>
        <v>100</v>
      </c>
    </row>
    <row r="341" spans="1:7" ht="27" customHeight="1">
      <c r="A341" s="132" t="s">
        <v>277</v>
      </c>
      <c r="B341" s="110" t="s">
        <v>278</v>
      </c>
      <c r="C341" s="114"/>
      <c r="D341" s="114"/>
      <c r="E341" s="111">
        <f t="shared" si="46"/>
        <v>100</v>
      </c>
      <c r="F341" s="111">
        <f t="shared" si="46"/>
        <v>100</v>
      </c>
      <c r="G341" s="112">
        <f t="shared" si="46"/>
        <v>100</v>
      </c>
    </row>
    <row r="342" spans="1:7" ht="13.2" customHeight="1">
      <c r="A342" s="113" t="s">
        <v>73</v>
      </c>
      <c r="B342" s="110" t="s">
        <v>278</v>
      </c>
      <c r="C342" s="114">
        <v>200</v>
      </c>
      <c r="D342" s="114"/>
      <c r="E342" s="111">
        <f t="shared" si="46"/>
        <v>100</v>
      </c>
      <c r="F342" s="111">
        <f t="shared" si="46"/>
        <v>100</v>
      </c>
      <c r="G342" s="112">
        <f t="shared" si="46"/>
        <v>100</v>
      </c>
    </row>
    <row r="343" spans="1:7" ht="26.4">
      <c r="A343" s="113" t="s">
        <v>75</v>
      </c>
      <c r="B343" s="110" t="s">
        <v>278</v>
      </c>
      <c r="C343" s="114">
        <v>240</v>
      </c>
      <c r="D343" s="114">
        <v>900100</v>
      </c>
      <c r="E343" s="111">
        <v>100</v>
      </c>
      <c r="F343" s="111">
        <v>100</v>
      </c>
      <c r="G343" s="112">
        <v>100</v>
      </c>
    </row>
    <row r="344" spans="1:7" ht="39.6">
      <c r="A344" s="131" t="s">
        <v>430</v>
      </c>
      <c r="B344" s="108" t="s">
        <v>219</v>
      </c>
      <c r="C344" s="102"/>
      <c r="D344" s="102"/>
      <c r="E344" s="104">
        <f t="shared" ref="E344:G346" si="47">E345</f>
        <v>39259.9</v>
      </c>
      <c r="F344" s="104">
        <f t="shared" si="47"/>
        <v>29053</v>
      </c>
      <c r="G344" s="105">
        <f t="shared" si="47"/>
        <v>25853</v>
      </c>
    </row>
    <row r="345" spans="1:7" ht="19.5" customHeight="1">
      <c r="A345" s="138" t="s">
        <v>220</v>
      </c>
      <c r="B345" s="110" t="s">
        <v>221</v>
      </c>
      <c r="C345" s="114"/>
      <c r="D345" s="114"/>
      <c r="E345" s="111">
        <f>E346+E348</f>
        <v>39259.9</v>
      </c>
      <c r="F345" s="111">
        <f>F346+F348</f>
        <v>29053</v>
      </c>
      <c r="G345" s="112">
        <f>G346+G348</f>
        <v>25853</v>
      </c>
    </row>
    <row r="346" spans="1:7" ht="13.2" customHeight="1">
      <c r="A346" s="113" t="s">
        <v>73</v>
      </c>
      <c r="B346" s="110" t="s">
        <v>221</v>
      </c>
      <c r="C346" s="114">
        <v>200</v>
      </c>
      <c r="D346" s="114"/>
      <c r="E346" s="111">
        <f t="shared" si="47"/>
        <v>36511</v>
      </c>
      <c r="F346" s="111">
        <f t="shared" si="47"/>
        <v>24346.799999999999</v>
      </c>
      <c r="G346" s="112">
        <f t="shared" si="47"/>
        <v>24346.799999999999</v>
      </c>
    </row>
    <row r="347" spans="1:7" ht="26.4">
      <c r="A347" s="113" t="s">
        <v>75</v>
      </c>
      <c r="B347" s="110" t="s">
        <v>221</v>
      </c>
      <c r="C347" s="114">
        <v>240</v>
      </c>
      <c r="D347" s="114">
        <v>900100</v>
      </c>
      <c r="E347" s="111">
        <v>36511</v>
      </c>
      <c r="F347" s="111">
        <v>24346.799999999999</v>
      </c>
      <c r="G347" s="112">
        <v>24346.799999999999</v>
      </c>
    </row>
    <row r="348" spans="1:7" ht="26.4">
      <c r="A348" s="113" t="s">
        <v>67</v>
      </c>
      <c r="B348" s="110" t="s">
        <v>221</v>
      </c>
      <c r="C348" s="114">
        <v>600</v>
      </c>
      <c r="D348" s="114"/>
      <c r="E348" s="111">
        <f>E349+E350</f>
        <v>2748.9</v>
      </c>
      <c r="F348" s="111">
        <f>F349+F350</f>
        <v>4706.2</v>
      </c>
      <c r="G348" s="112">
        <f>G349</f>
        <v>1506.2</v>
      </c>
    </row>
    <row r="349" spans="1:7" ht="13.2" customHeight="1">
      <c r="A349" s="113" t="s">
        <v>69</v>
      </c>
      <c r="B349" s="110" t="s">
        <v>221</v>
      </c>
      <c r="C349" s="114">
        <v>610</v>
      </c>
      <c r="D349" s="114">
        <v>900100</v>
      </c>
      <c r="E349" s="111">
        <v>2660.9</v>
      </c>
      <c r="F349" s="111">
        <v>4514.2</v>
      </c>
      <c r="G349" s="112">
        <v>1506.2</v>
      </c>
    </row>
    <row r="350" spans="1:7" ht="13.2" customHeight="1">
      <c r="A350" s="113" t="s">
        <v>71</v>
      </c>
      <c r="B350" s="110" t="s">
        <v>221</v>
      </c>
      <c r="C350" s="114">
        <v>620</v>
      </c>
      <c r="D350" s="114">
        <v>900100</v>
      </c>
      <c r="E350" s="111">
        <v>88</v>
      </c>
      <c r="F350" s="111">
        <v>192</v>
      </c>
      <c r="G350" s="112"/>
    </row>
    <row r="351" spans="1:7" ht="66">
      <c r="A351" s="131" t="s">
        <v>427</v>
      </c>
      <c r="B351" s="108" t="s">
        <v>222</v>
      </c>
      <c r="C351" s="102"/>
      <c r="D351" s="102"/>
      <c r="E351" s="104">
        <f t="shared" ref="E351:G353" si="48">E352</f>
        <v>50</v>
      </c>
      <c r="F351" s="104">
        <f t="shared" si="48"/>
        <v>50</v>
      </c>
      <c r="G351" s="105">
        <f t="shared" si="48"/>
        <v>50</v>
      </c>
    </row>
    <row r="352" spans="1:7" ht="52.8">
      <c r="A352" s="132" t="s">
        <v>426</v>
      </c>
      <c r="B352" s="110" t="s">
        <v>223</v>
      </c>
      <c r="C352" s="114"/>
      <c r="D352" s="114"/>
      <c r="E352" s="111">
        <f t="shared" si="48"/>
        <v>50</v>
      </c>
      <c r="F352" s="111">
        <f t="shared" si="48"/>
        <v>50</v>
      </c>
      <c r="G352" s="112">
        <f>G353</f>
        <v>50</v>
      </c>
    </row>
    <row r="353" spans="1:7" ht="13.2" customHeight="1">
      <c r="A353" s="113" t="s">
        <v>73</v>
      </c>
      <c r="B353" s="110" t="s">
        <v>223</v>
      </c>
      <c r="C353" s="114">
        <v>200</v>
      </c>
      <c r="D353" s="114"/>
      <c r="E353" s="111">
        <f t="shared" si="48"/>
        <v>50</v>
      </c>
      <c r="F353" s="111">
        <f t="shared" si="48"/>
        <v>50</v>
      </c>
      <c r="G353" s="112">
        <f>G354</f>
        <v>50</v>
      </c>
    </row>
    <row r="354" spans="1:7" ht="26.4">
      <c r="A354" s="113" t="s">
        <v>75</v>
      </c>
      <c r="B354" s="110" t="s">
        <v>223</v>
      </c>
      <c r="C354" s="114">
        <v>240</v>
      </c>
      <c r="D354" s="114">
        <v>900100</v>
      </c>
      <c r="E354" s="111">
        <v>50</v>
      </c>
      <c r="F354" s="111">
        <v>50</v>
      </c>
      <c r="G354" s="112">
        <v>50</v>
      </c>
    </row>
    <row r="355" spans="1:7">
      <c r="A355" s="106" t="s">
        <v>425</v>
      </c>
      <c r="B355" s="108" t="s">
        <v>271</v>
      </c>
      <c r="C355" s="114"/>
      <c r="D355" s="114"/>
      <c r="E355" s="104">
        <f>E359+E356</f>
        <v>27996</v>
      </c>
      <c r="F355" s="104">
        <f>F359+F356</f>
        <v>26421</v>
      </c>
      <c r="G355" s="105">
        <f>G359+G356</f>
        <v>26421</v>
      </c>
    </row>
    <row r="356" spans="1:7" ht="39.6">
      <c r="A356" s="113" t="s">
        <v>267</v>
      </c>
      <c r="B356" s="110" t="s">
        <v>288</v>
      </c>
      <c r="C356" s="114"/>
      <c r="D356" s="114"/>
      <c r="E356" s="111">
        <f t="shared" ref="E356:G357" si="49">E357</f>
        <v>321</v>
      </c>
      <c r="F356" s="111">
        <f t="shared" si="49"/>
        <v>321</v>
      </c>
      <c r="G356" s="112">
        <f t="shared" si="49"/>
        <v>321</v>
      </c>
    </row>
    <row r="357" spans="1:7" ht="13.2" customHeight="1">
      <c r="A357" s="113" t="s">
        <v>73</v>
      </c>
      <c r="B357" s="110" t="s">
        <v>288</v>
      </c>
      <c r="C357" s="114">
        <v>200</v>
      </c>
      <c r="D357" s="114"/>
      <c r="E357" s="111">
        <f t="shared" si="49"/>
        <v>321</v>
      </c>
      <c r="F357" s="111">
        <f t="shared" si="49"/>
        <v>321</v>
      </c>
      <c r="G357" s="112">
        <f t="shared" si="49"/>
        <v>321</v>
      </c>
    </row>
    <row r="358" spans="1:7" ht="26.4">
      <c r="A358" s="113" t="s">
        <v>75</v>
      </c>
      <c r="B358" s="110" t="s">
        <v>288</v>
      </c>
      <c r="C358" s="114">
        <v>240</v>
      </c>
      <c r="D358" s="114">
        <v>900303</v>
      </c>
      <c r="E358" s="111">
        <v>321</v>
      </c>
      <c r="F358" s="111">
        <v>321</v>
      </c>
      <c r="G358" s="112">
        <v>321</v>
      </c>
    </row>
    <row r="359" spans="1:7" ht="26.4">
      <c r="A359" s="113" t="s">
        <v>192</v>
      </c>
      <c r="B359" s="139" t="s">
        <v>272</v>
      </c>
      <c r="C359" s="114"/>
      <c r="D359" s="114"/>
      <c r="E359" s="111">
        <f>E360+E362</f>
        <v>27675</v>
      </c>
      <c r="F359" s="111">
        <f>F360+F362</f>
        <v>26100</v>
      </c>
      <c r="G359" s="112">
        <f>G360+G362</f>
        <v>26100</v>
      </c>
    </row>
    <row r="360" spans="1:7" ht="39.6">
      <c r="A360" s="113" t="s">
        <v>78</v>
      </c>
      <c r="B360" s="139" t="s">
        <v>272</v>
      </c>
      <c r="C360" s="114" t="s">
        <v>79</v>
      </c>
      <c r="D360" s="114"/>
      <c r="E360" s="111">
        <f>E361</f>
        <v>15079.8</v>
      </c>
      <c r="F360" s="111">
        <f>F361</f>
        <v>13579.8</v>
      </c>
      <c r="G360" s="112">
        <f>G361</f>
        <v>13579.8</v>
      </c>
    </row>
    <row r="361" spans="1:7">
      <c r="A361" s="113" t="s">
        <v>83</v>
      </c>
      <c r="B361" s="139" t="s">
        <v>272</v>
      </c>
      <c r="C361" s="114">
        <v>110</v>
      </c>
      <c r="D361" s="114">
        <v>900100</v>
      </c>
      <c r="E361" s="111">
        <v>15079.8</v>
      </c>
      <c r="F361" s="111">
        <v>13579.8</v>
      </c>
      <c r="G361" s="112">
        <v>13579.8</v>
      </c>
    </row>
    <row r="362" spans="1:7" ht="13.2" customHeight="1">
      <c r="A362" s="113" t="s">
        <v>73</v>
      </c>
      <c r="B362" s="139" t="s">
        <v>272</v>
      </c>
      <c r="C362" s="114" t="s">
        <v>74</v>
      </c>
      <c r="D362" s="114"/>
      <c r="E362" s="111">
        <f>E363</f>
        <v>12595.2</v>
      </c>
      <c r="F362" s="111">
        <f>F363</f>
        <v>12520.2</v>
      </c>
      <c r="G362" s="112">
        <f>G363</f>
        <v>12520.2</v>
      </c>
    </row>
    <row r="363" spans="1:7" ht="22.65" customHeight="1">
      <c r="A363" s="113" t="s">
        <v>75</v>
      </c>
      <c r="B363" s="139" t="s">
        <v>272</v>
      </c>
      <c r="C363" s="114" t="s">
        <v>76</v>
      </c>
      <c r="D363" s="114">
        <v>900100</v>
      </c>
      <c r="E363" s="111">
        <v>12595.2</v>
      </c>
      <c r="F363" s="111">
        <v>12520.2</v>
      </c>
      <c r="G363" s="112">
        <v>12520.2</v>
      </c>
    </row>
    <row r="364" spans="1:7" ht="39.6">
      <c r="A364" s="118" t="s">
        <v>597</v>
      </c>
      <c r="B364" s="108" t="s">
        <v>224</v>
      </c>
      <c r="C364" s="102"/>
      <c r="D364" s="102"/>
      <c r="E364" s="104">
        <f>E365+E369</f>
        <v>2170</v>
      </c>
      <c r="F364" s="104">
        <f>F365+F369</f>
        <v>2170</v>
      </c>
      <c r="G364" s="105">
        <f>G365+G369</f>
        <v>2170</v>
      </c>
    </row>
    <row r="365" spans="1:7" ht="39.6">
      <c r="A365" s="131" t="s">
        <v>598</v>
      </c>
      <c r="B365" s="108" t="s">
        <v>225</v>
      </c>
      <c r="C365" s="102"/>
      <c r="D365" s="102"/>
      <c r="E365" s="104">
        <f t="shared" ref="E365:G367" si="50">E366</f>
        <v>2000</v>
      </c>
      <c r="F365" s="104">
        <f t="shared" si="50"/>
        <v>2000</v>
      </c>
      <c r="G365" s="105">
        <f t="shared" si="50"/>
        <v>2000</v>
      </c>
    </row>
    <row r="366" spans="1:7" ht="26.4">
      <c r="A366" s="132" t="s">
        <v>315</v>
      </c>
      <c r="B366" s="110" t="s">
        <v>538</v>
      </c>
      <c r="C366" s="114"/>
      <c r="D366" s="114"/>
      <c r="E366" s="111">
        <f t="shared" si="50"/>
        <v>2000</v>
      </c>
      <c r="F366" s="111">
        <f t="shared" si="50"/>
        <v>2000</v>
      </c>
      <c r="G366" s="112">
        <f t="shared" si="50"/>
        <v>2000</v>
      </c>
    </row>
    <row r="367" spans="1:7" ht="13.2" customHeight="1">
      <c r="A367" s="113" t="s">
        <v>73</v>
      </c>
      <c r="B367" s="110" t="s">
        <v>538</v>
      </c>
      <c r="C367" s="114" t="s">
        <v>74</v>
      </c>
      <c r="D367" s="114"/>
      <c r="E367" s="111">
        <f t="shared" si="50"/>
        <v>2000</v>
      </c>
      <c r="F367" s="111">
        <f t="shared" si="50"/>
        <v>2000</v>
      </c>
      <c r="G367" s="112">
        <f t="shared" si="50"/>
        <v>2000</v>
      </c>
    </row>
    <row r="368" spans="1:7" ht="26.4">
      <c r="A368" s="113" t="s">
        <v>75</v>
      </c>
      <c r="B368" s="110" t="s">
        <v>538</v>
      </c>
      <c r="C368" s="114" t="s">
        <v>76</v>
      </c>
      <c r="D368" s="114">
        <v>900100</v>
      </c>
      <c r="E368" s="111">
        <v>2000</v>
      </c>
      <c r="F368" s="111">
        <v>2000</v>
      </c>
      <c r="G368" s="112">
        <v>2000</v>
      </c>
    </row>
    <row r="369" spans="1:7" s="79" customFormat="1" ht="52.8">
      <c r="A369" s="106" t="s">
        <v>553</v>
      </c>
      <c r="B369" s="108" t="s">
        <v>554</v>
      </c>
      <c r="C369" s="102"/>
      <c r="D369" s="102"/>
      <c r="E369" s="104">
        <f>E370</f>
        <v>170</v>
      </c>
      <c r="F369" s="104">
        <f t="shared" ref="F369:G371" si="51">F370</f>
        <v>170</v>
      </c>
      <c r="G369" s="105">
        <f t="shared" si="51"/>
        <v>170</v>
      </c>
    </row>
    <row r="370" spans="1:7" ht="26.4">
      <c r="A370" s="113" t="s">
        <v>315</v>
      </c>
      <c r="B370" s="110" t="s">
        <v>555</v>
      </c>
      <c r="C370" s="114"/>
      <c r="D370" s="114"/>
      <c r="E370" s="111">
        <f>E371</f>
        <v>170</v>
      </c>
      <c r="F370" s="111">
        <f t="shared" si="51"/>
        <v>170</v>
      </c>
      <c r="G370" s="112">
        <f t="shared" si="51"/>
        <v>170</v>
      </c>
    </row>
    <row r="371" spans="1:7" ht="13.2" customHeight="1">
      <c r="A371" s="113" t="s">
        <v>73</v>
      </c>
      <c r="B371" s="110" t="s">
        <v>555</v>
      </c>
      <c r="C371" s="114" t="s">
        <v>74</v>
      </c>
      <c r="D371" s="114"/>
      <c r="E371" s="111">
        <f>E372</f>
        <v>170</v>
      </c>
      <c r="F371" s="111">
        <f t="shared" si="51"/>
        <v>170</v>
      </c>
      <c r="G371" s="112">
        <f t="shared" si="51"/>
        <v>170</v>
      </c>
    </row>
    <row r="372" spans="1:7" ht="26.4">
      <c r="A372" s="113" t="s">
        <v>75</v>
      </c>
      <c r="B372" s="110" t="s">
        <v>555</v>
      </c>
      <c r="C372" s="114" t="s">
        <v>76</v>
      </c>
      <c r="D372" s="114">
        <v>900100</v>
      </c>
      <c r="E372" s="111">
        <v>170</v>
      </c>
      <c r="F372" s="111">
        <v>170</v>
      </c>
      <c r="G372" s="112">
        <v>170</v>
      </c>
    </row>
    <row r="373" spans="1:7" ht="26.4">
      <c r="A373" s="118" t="s">
        <v>292</v>
      </c>
      <c r="B373" s="108" t="s">
        <v>227</v>
      </c>
      <c r="C373" s="102"/>
      <c r="D373" s="102"/>
      <c r="E373" s="104">
        <f>E374</f>
        <v>5337.2</v>
      </c>
      <c r="F373" s="104">
        <f>F374</f>
        <v>2900</v>
      </c>
      <c r="G373" s="105">
        <f>G374</f>
        <v>2900</v>
      </c>
    </row>
    <row r="374" spans="1:7" ht="66">
      <c r="A374" s="131" t="s">
        <v>431</v>
      </c>
      <c r="B374" s="108" t="s">
        <v>228</v>
      </c>
      <c r="C374" s="102"/>
      <c r="D374" s="102"/>
      <c r="E374" s="104">
        <f t="shared" ref="E374:G376" si="52">E375</f>
        <v>5337.2</v>
      </c>
      <c r="F374" s="104">
        <f t="shared" si="52"/>
        <v>2900</v>
      </c>
      <c r="G374" s="105">
        <f t="shared" si="52"/>
        <v>2900</v>
      </c>
    </row>
    <row r="375" spans="1:7" ht="26.4">
      <c r="A375" s="113" t="s">
        <v>602</v>
      </c>
      <c r="B375" s="110" t="s">
        <v>590</v>
      </c>
      <c r="C375" s="114"/>
      <c r="D375" s="114"/>
      <c r="E375" s="111">
        <f t="shared" si="52"/>
        <v>5337.2</v>
      </c>
      <c r="F375" s="111">
        <f t="shared" si="52"/>
        <v>2900</v>
      </c>
      <c r="G375" s="112">
        <f t="shared" si="52"/>
        <v>2900</v>
      </c>
    </row>
    <row r="376" spans="1:7" ht="13.2" customHeight="1">
      <c r="A376" s="113" t="s">
        <v>73</v>
      </c>
      <c r="B376" s="110" t="s">
        <v>590</v>
      </c>
      <c r="C376" s="114" t="s">
        <v>74</v>
      </c>
      <c r="D376" s="114"/>
      <c r="E376" s="111">
        <f t="shared" si="52"/>
        <v>5337.2</v>
      </c>
      <c r="F376" s="111">
        <f t="shared" si="52"/>
        <v>2900</v>
      </c>
      <c r="G376" s="112">
        <f t="shared" si="52"/>
        <v>2900</v>
      </c>
    </row>
    <row r="377" spans="1:7" ht="20.25" customHeight="1">
      <c r="A377" s="113" t="s">
        <v>75</v>
      </c>
      <c r="B377" s="110" t="s">
        <v>590</v>
      </c>
      <c r="C377" s="114" t="s">
        <v>76</v>
      </c>
      <c r="D377" s="114">
        <v>900100</v>
      </c>
      <c r="E377" s="111">
        <v>5337.2</v>
      </c>
      <c r="F377" s="111">
        <v>2900</v>
      </c>
      <c r="G377" s="112">
        <v>2900</v>
      </c>
    </row>
    <row r="378" spans="1:7" ht="31.65" customHeight="1">
      <c r="A378" s="118" t="s">
        <v>291</v>
      </c>
      <c r="B378" s="108" t="s">
        <v>229</v>
      </c>
      <c r="C378" s="102"/>
      <c r="D378" s="102"/>
      <c r="E378" s="104">
        <f t="shared" ref="E378:G381" si="53">E379</f>
        <v>600.4</v>
      </c>
      <c r="F378" s="104">
        <f t="shared" si="53"/>
        <v>550</v>
      </c>
      <c r="G378" s="105">
        <f t="shared" si="53"/>
        <v>550</v>
      </c>
    </row>
    <row r="379" spans="1:7" ht="30" customHeight="1">
      <c r="A379" s="131" t="s">
        <v>432</v>
      </c>
      <c r="B379" s="108" t="s">
        <v>230</v>
      </c>
      <c r="C379" s="102"/>
      <c r="D379" s="102"/>
      <c r="E379" s="104">
        <f>E380</f>
        <v>600.4</v>
      </c>
      <c r="F379" s="104">
        <f t="shared" si="53"/>
        <v>550</v>
      </c>
      <c r="G379" s="105">
        <f t="shared" si="53"/>
        <v>550</v>
      </c>
    </row>
    <row r="380" spans="1:7" ht="16.5" customHeight="1">
      <c r="A380" s="132" t="s">
        <v>231</v>
      </c>
      <c r="B380" s="110" t="s">
        <v>232</v>
      </c>
      <c r="C380" s="114"/>
      <c r="D380" s="114"/>
      <c r="E380" s="111">
        <f t="shared" si="53"/>
        <v>600.4</v>
      </c>
      <c r="F380" s="111">
        <f t="shared" si="53"/>
        <v>550</v>
      </c>
      <c r="G380" s="112">
        <f t="shared" si="53"/>
        <v>550</v>
      </c>
    </row>
    <row r="381" spans="1:7" ht="13.2" customHeight="1">
      <c r="A381" s="113" t="s">
        <v>73</v>
      </c>
      <c r="B381" s="110" t="s">
        <v>232</v>
      </c>
      <c r="C381" s="114">
        <v>200</v>
      </c>
      <c r="D381" s="114"/>
      <c r="E381" s="111">
        <f t="shared" si="53"/>
        <v>600.4</v>
      </c>
      <c r="F381" s="111">
        <f t="shared" si="53"/>
        <v>550</v>
      </c>
      <c r="G381" s="112">
        <f t="shared" si="53"/>
        <v>550</v>
      </c>
    </row>
    <row r="382" spans="1:7" ht="26.4">
      <c r="A382" s="113" t="s">
        <v>75</v>
      </c>
      <c r="B382" s="110" t="s">
        <v>232</v>
      </c>
      <c r="C382" s="114">
        <v>240</v>
      </c>
      <c r="D382" s="114">
        <v>900100</v>
      </c>
      <c r="E382" s="111">
        <v>600.4</v>
      </c>
      <c r="F382" s="111">
        <v>550</v>
      </c>
      <c r="G382" s="112">
        <v>550</v>
      </c>
    </row>
    <row r="383" spans="1:7" ht="26.4">
      <c r="A383" s="118" t="s">
        <v>433</v>
      </c>
      <c r="B383" s="108" t="s">
        <v>233</v>
      </c>
      <c r="C383" s="102"/>
      <c r="D383" s="102"/>
      <c r="E383" s="104">
        <f t="shared" ref="E383:G386" si="54">E384</f>
        <v>51</v>
      </c>
      <c r="F383" s="104">
        <f t="shared" si="54"/>
        <v>50</v>
      </c>
      <c r="G383" s="105">
        <f t="shared" si="54"/>
        <v>50</v>
      </c>
    </row>
    <row r="384" spans="1:7" ht="26.4">
      <c r="A384" s="131" t="s">
        <v>434</v>
      </c>
      <c r="B384" s="108" t="s">
        <v>234</v>
      </c>
      <c r="C384" s="102"/>
      <c r="D384" s="102"/>
      <c r="E384" s="104">
        <f t="shared" si="54"/>
        <v>51</v>
      </c>
      <c r="F384" s="104">
        <f t="shared" si="54"/>
        <v>50</v>
      </c>
      <c r="G384" s="105">
        <f t="shared" si="54"/>
        <v>50</v>
      </c>
    </row>
    <row r="385" spans="1:7" ht="24.75" customHeight="1">
      <c r="A385" s="132" t="s">
        <v>226</v>
      </c>
      <c r="B385" s="110" t="s">
        <v>435</v>
      </c>
      <c r="C385" s="114"/>
      <c r="D385" s="114"/>
      <c r="E385" s="111">
        <f t="shared" si="54"/>
        <v>51</v>
      </c>
      <c r="F385" s="111">
        <f t="shared" si="54"/>
        <v>50</v>
      </c>
      <c r="G385" s="112">
        <f>G386</f>
        <v>50</v>
      </c>
    </row>
    <row r="386" spans="1:7" ht="13.2" customHeight="1">
      <c r="A386" s="113" t="s">
        <v>73</v>
      </c>
      <c r="B386" s="110" t="s">
        <v>435</v>
      </c>
      <c r="C386" s="114">
        <v>200</v>
      </c>
      <c r="D386" s="114"/>
      <c r="E386" s="111">
        <f t="shared" si="54"/>
        <v>51</v>
      </c>
      <c r="F386" s="111">
        <f t="shared" si="54"/>
        <v>50</v>
      </c>
      <c r="G386" s="112">
        <f t="shared" si="54"/>
        <v>50</v>
      </c>
    </row>
    <row r="387" spans="1:7" ht="26.4">
      <c r="A387" s="113" t="s">
        <v>75</v>
      </c>
      <c r="B387" s="110" t="s">
        <v>435</v>
      </c>
      <c r="C387" s="114">
        <v>240</v>
      </c>
      <c r="D387" s="114">
        <v>900100</v>
      </c>
      <c r="E387" s="111">
        <v>51</v>
      </c>
      <c r="F387" s="111">
        <v>50</v>
      </c>
      <c r="G387" s="112">
        <v>50</v>
      </c>
    </row>
    <row r="388" spans="1:7">
      <c r="A388" s="106" t="s">
        <v>89</v>
      </c>
      <c r="B388" s="108" t="s">
        <v>305</v>
      </c>
      <c r="C388" s="102"/>
      <c r="D388" s="102"/>
      <c r="E388" s="104">
        <f>E389</f>
        <v>26233.599999999999</v>
      </c>
      <c r="F388" s="104">
        <f t="shared" ref="F388:G391" si="55">F389</f>
        <v>25011.5</v>
      </c>
      <c r="G388" s="105">
        <f t="shared" si="55"/>
        <v>25011.5</v>
      </c>
    </row>
    <row r="389" spans="1:7" ht="26.4">
      <c r="A389" s="106" t="s">
        <v>270</v>
      </c>
      <c r="B389" s="108" t="s">
        <v>306</v>
      </c>
      <c r="C389" s="102"/>
      <c r="D389" s="102"/>
      <c r="E389" s="104">
        <f>E390</f>
        <v>26233.599999999999</v>
      </c>
      <c r="F389" s="104">
        <f t="shared" si="55"/>
        <v>25011.5</v>
      </c>
      <c r="G389" s="105">
        <f t="shared" si="55"/>
        <v>25011.5</v>
      </c>
    </row>
    <row r="390" spans="1:7">
      <c r="A390" s="113" t="s">
        <v>307</v>
      </c>
      <c r="B390" s="110" t="s">
        <v>308</v>
      </c>
      <c r="C390" s="114"/>
      <c r="D390" s="114"/>
      <c r="E390" s="111">
        <f>E391+E395+E393</f>
        <v>26233.599999999999</v>
      </c>
      <c r="F390" s="111">
        <f>F391+F395+F393</f>
        <v>25011.5</v>
      </c>
      <c r="G390" s="112">
        <f>G391+G395+G393</f>
        <v>25011.5</v>
      </c>
    </row>
    <row r="391" spans="1:7" ht="39.6">
      <c r="A391" s="113" t="s">
        <v>78</v>
      </c>
      <c r="B391" s="110" t="s">
        <v>308</v>
      </c>
      <c r="C391" s="114" t="s">
        <v>79</v>
      </c>
      <c r="D391" s="114"/>
      <c r="E391" s="111">
        <f>E392</f>
        <v>23259.3</v>
      </c>
      <c r="F391" s="111">
        <f t="shared" si="55"/>
        <v>22424</v>
      </c>
      <c r="G391" s="112">
        <f t="shared" si="55"/>
        <v>22424</v>
      </c>
    </row>
    <row r="392" spans="1:7">
      <c r="A392" s="113" t="s">
        <v>83</v>
      </c>
      <c r="B392" s="110" t="s">
        <v>308</v>
      </c>
      <c r="C392" s="114" t="s">
        <v>84</v>
      </c>
      <c r="D392" s="114">
        <v>900100</v>
      </c>
      <c r="E392" s="111">
        <v>23259.3</v>
      </c>
      <c r="F392" s="111">
        <v>22424</v>
      </c>
      <c r="G392" s="112">
        <v>22424</v>
      </c>
    </row>
    <row r="393" spans="1:7" ht="13.2" customHeight="1">
      <c r="A393" s="113" t="s">
        <v>73</v>
      </c>
      <c r="B393" s="110" t="s">
        <v>308</v>
      </c>
      <c r="C393" s="114">
        <v>200</v>
      </c>
      <c r="D393" s="114"/>
      <c r="E393" s="111">
        <f>E394</f>
        <v>2820.1</v>
      </c>
      <c r="F393" s="111">
        <f>F394</f>
        <v>2500</v>
      </c>
      <c r="G393" s="112">
        <f>G394</f>
        <v>2500</v>
      </c>
    </row>
    <row r="394" spans="1:7" ht="26.4">
      <c r="A394" s="113" t="s">
        <v>75</v>
      </c>
      <c r="B394" s="110" t="s">
        <v>308</v>
      </c>
      <c r="C394" s="114">
        <v>240</v>
      </c>
      <c r="D394" s="114">
        <v>900100</v>
      </c>
      <c r="E394" s="140">
        <v>2820.1</v>
      </c>
      <c r="F394" s="140">
        <v>2500</v>
      </c>
      <c r="G394" s="141">
        <v>2500</v>
      </c>
    </row>
    <row r="395" spans="1:7">
      <c r="A395" s="113" t="s">
        <v>85</v>
      </c>
      <c r="B395" s="110" t="s">
        <v>308</v>
      </c>
      <c r="C395" s="114" t="s">
        <v>86</v>
      </c>
      <c r="D395" s="114"/>
      <c r="E395" s="111">
        <f>E396</f>
        <v>154.19999999999999</v>
      </c>
      <c r="F395" s="111">
        <f>F396</f>
        <v>87.5</v>
      </c>
      <c r="G395" s="112">
        <f>G396</f>
        <v>87.5</v>
      </c>
    </row>
    <row r="396" spans="1:7" ht="14.4" customHeight="1">
      <c r="A396" s="113" t="s">
        <v>87</v>
      </c>
      <c r="B396" s="110" t="s">
        <v>308</v>
      </c>
      <c r="C396" s="114" t="s">
        <v>88</v>
      </c>
      <c r="D396" s="114">
        <v>900100</v>
      </c>
      <c r="E396" s="111">
        <v>154.19999999999999</v>
      </c>
      <c r="F396" s="111">
        <v>87.5</v>
      </c>
      <c r="G396" s="112">
        <v>87.5</v>
      </c>
    </row>
    <row r="397" spans="1:7" s="81" customFormat="1">
      <c r="A397" s="118" t="s">
        <v>436</v>
      </c>
      <c r="B397" s="108" t="s">
        <v>176</v>
      </c>
      <c r="C397" s="102"/>
      <c r="D397" s="102"/>
      <c r="E397" s="104">
        <f>E398+E405</f>
        <v>37073.800000000003</v>
      </c>
      <c r="F397" s="104">
        <f>F398+F405</f>
        <v>24709</v>
      </c>
      <c r="G397" s="105">
        <f>G398+G405</f>
        <v>16583.7</v>
      </c>
    </row>
    <row r="398" spans="1:7" s="81" customFormat="1">
      <c r="A398" s="118" t="s">
        <v>437</v>
      </c>
      <c r="B398" s="108" t="s">
        <v>177</v>
      </c>
      <c r="C398" s="102"/>
      <c r="D398" s="102"/>
      <c r="E398" s="104">
        <f t="shared" ref="E398:G400" si="56">E399</f>
        <v>2630.8</v>
      </c>
      <c r="F398" s="104">
        <f t="shared" si="56"/>
        <v>2385</v>
      </c>
      <c r="G398" s="105">
        <f t="shared" si="56"/>
        <v>2630.7</v>
      </c>
    </row>
    <row r="399" spans="1:7" s="81" customFormat="1" ht="39.6">
      <c r="A399" s="118" t="s">
        <v>438</v>
      </c>
      <c r="B399" s="108" t="s">
        <v>178</v>
      </c>
      <c r="C399" s="102"/>
      <c r="D399" s="102"/>
      <c r="E399" s="104">
        <f>E400</f>
        <v>2630.8</v>
      </c>
      <c r="F399" s="104">
        <f t="shared" si="56"/>
        <v>2385</v>
      </c>
      <c r="G399" s="104">
        <f t="shared" si="56"/>
        <v>2630.7</v>
      </c>
    </row>
    <row r="400" spans="1:7" s="81" customFormat="1">
      <c r="A400" s="138" t="s">
        <v>179</v>
      </c>
      <c r="B400" s="110" t="s">
        <v>180</v>
      </c>
      <c r="C400" s="114"/>
      <c r="D400" s="114"/>
      <c r="E400" s="111">
        <f t="shared" si="56"/>
        <v>2630.8</v>
      </c>
      <c r="F400" s="111">
        <f t="shared" si="56"/>
        <v>2385</v>
      </c>
      <c r="G400" s="112">
        <f>G401</f>
        <v>2630.7</v>
      </c>
    </row>
    <row r="401" spans="1:7" s="81" customFormat="1">
      <c r="A401" s="121" t="s">
        <v>63</v>
      </c>
      <c r="B401" s="110" t="s">
        <v>180</v>
      </c>
      <c r="C401" s="120" t="s">
        <v>64</v>
      </c>
      <c r="D401" s="120"/>
      <c r="E401" s="111">
        <f>E403+E404+E402</f>
        <v>2630.8</v>
      </c>
      <c r="F401" s="111">
        <f>F403+F404+F402</f>
        <v>2385</v>
      </c>
      <c r="G401" s="112">
        <f>G403+G404+G402</f>
        <v>2630.7</v>
      </c>
    </row>
    <row r="402" spans="1:7" s="81" customFormat="1">
      <c r="A402" s="121" t="s">
        <v>65</v>
      </c>
      <c r="B402" s="110" t="s">
        <v>180</v>
      </c>
      <c r="C402" s="120" t="s">
        <v>66</v>
      </c>
      <c r="D402" s="120" t="s">
        <v>281</v>
      </c>
      <c r="E402" s="111">
        <v>257.8</v>
      </c>
      <c r="F402" s="111">
        <v>250.6</v>
      </c>
      <c r="G402" s="112">
        <v>257.5</v>
      </c>
    </row>
    <row r="403" spans="1:7" s="81" customFormat="1">
      <c r="A403" s="121" t="s">
        <v>65</v>
      </c>
      <c r="B403" s="110" t="s">
        <v>180</v>
      </c>
      <c r="C403" s="120" t="s">
        <v>66</v>
      </c>
      <c r="D403" s="120" t="s">
        <v>239</v>
      </c>
      <c r="E403" s="111">
        <v>1186.5</v>
      </c>
      <c r="F403" s="111">
        <v>1067.2</v>
      </c>
      <c r="G403" s="112">
        <v>1186.5999999999999</v>
      </c>
    </row>
    <row r="404" spans="1:7" s="81" customFormat="1">
      <c r="A404" s="121" t="s">
        <v>65</v>
      </c>
      <c r="B404" s="110" t="s">
        <v>180</v>
      </c>
      <c r="C404" s="120" t="s">
        <v>66</v>
      </c>
      <c r="D404" s="120" t="s">
        <v>238</v>
      </c>
      <c r="E404" s="111">
        <v>1186.5</v>
      </c>
      <c r="F404" s="111">
        <v>1067.2</v>
      </c>
      <c r="G404" s="112">
        <v>1186.5999999999999</v>
      </c>
    </row>
    <row r="405" spans="1:7" s="81" customFormat="1" ht="26.4">
      <c r="A405" s="118" t="s">
        <v>439</v>
      </c>
      <c r="B405" s="108" t="s">
        <v>181</v>
      </c>
      <c r="C405" s="102"/>
      <c r="D405" s="102"/>
      <c r="E405" s="104">
        <f t="shared" ref="E405:G408" si="57">E406</f>
        <v>34443</v>
      </c>
      <c r="F405" s="104">
        <f t="shared" si="57"/>
        <v>22324</v>
      </c>
      <c r="G405" s="105">
        <f t="shared" si="57"/>
        <v>13953</v>
      </c>
    </row>
    <row r="406" spans="1:7" s="81" customFormat="1" ht="39.6">
      <c r="A406" s="118" t="s">
        <v>440</v>
      </c>
      <c r="B406" s="108" t="s">
        <v>182</v>
      </c>
      <c r="C406" s="102"/>
      <c r="D406" s="102"/>
      <c r="E406" s="104">
        <f>E407+E410</f>
        <v>34443</v>
      </c>
      <c r="F406" s="104">
        <f>F407+F410</f>
        <v>22324</v>
      </c>
      <c r="G406" s="105">
        <f>G407+G410</f>
        <v>13953</v>
      </c>
    </row>
    <row r="407" spans="1:7" s="81" customFormat="1" ht="26.4">
      <c r="A407" s="138" t="s">
        <v>728</v>
      </c>
      <c r="B407" s="110" t="s">
        <v>183</v>
      </c>
      <c r="C407" s="114"/>
      <c r="D407" s="114"/>
      <c r="E407" s="111">
        <f>E408</f>
        <v>5755</v>
      </c>
      <c r="F407" s="111">
        <f>F408</f>
        <v>13952</v>
      </c>
      <c r="G407" s="112">
        <f>G408</f>
        <v>5581</v>
      </c>
    </row>
    <row r="408" spans="1:7" s="81" customFormat="1">
      <c r="A408" s="113" t="s">
        <v>59</v>
      </c>
      <c r="B408" s="110" t="s">
        <v>183</v>
      </c>
      <c r="C408" s="120" t="s">
        <v>60</v>
      </c>
      <c r="D408" s="114"/>
      <c r="E408" s="111">
        <f t="shared" si="57"/>
        <v>5755</v>
      </c>
      <c r="F408" s="111">
        <f t="shared" si="57"/>
        <v>13952</v>
      </c>
      <c r="G408" s="112">
        <f t="shared" si="57"/>
        <v>5581</v>
      </c>
    </row>
    <row r="409" spans="1:7" s="81" customFormat="1">
      <c r="A409" s="113" t="s">
        <v>61</v>
      </c>
      <c r="B409" s="110" t="s">
        <v>183</v>
      </c>
      <c r="C409" s="120" t="s">
        <v>62</v>
      </c>
      <c r="D409" s="114">
        <v>900303</v>
      </c>
      <c r="E409" s="111">
        <v>5755</v>
      </c>
      <c r="F409" s="111">
        <v>13952</v>
      </c>
      <c r="G409" s="112">
        <v>5581</v>
      </c>
    </row>
    <row r="410" spans="1:7" s="81" customFormat="1">
      <c r="A410" s="121" t="s">
        <v>642</v>
      </c>
      <c r="B410" s="110" t="s">
        <v>643</v>
      </c>
      <c r="C410" s="120"/>
      <c r="D410" s="114"/>
      <c r="E410" s="111">
        <f t="shared" ref="E410:G411" si="58">E411</f>
        <v>28688</v>
      </c>
      <c r="F410" s="111">
        <f t="shared" si="58"/>
        <v>8372</v>
      </c>
      <c r="G410" s="112">
        <f t="shared" si="58"/>
        <v>8372</v>
      </c>
    </row>
    <row r="411" spans="1:7" s="81" customFormat="1">
      <c r="A411" s="121" t="s">
        <v>63</v>
      </c>
      <c r="B411" s="110" t="s">
        <v>643</v>
      </c>
      <c r="C411" s="120" t="s">
        <v>64</v>
      </c>
      <c r="D411" s="114"/>
      <c r="E411" s="111">
        <f t="shared" si="58"/>
        <v>28688</v>
      </c>
      <c r="F411" s="111">
        <f t="shared" si="58"/>
        <v>8372</v>
      </c>
      <c r="G411" s="112">
        <f t="shared" si="58"/>
        <v>8372</v>
      </c>
    </row>
    <row r="412" spans="1:7" s="81" customFormat="1">
      <c r="A412" s="121" t="s">
        <v>65</v>
      </c>
      <c r="B412" s="110" t="s">
        <v>643</v>
      </c>
      <c r="C412" s="120" t="s">
        <v>66</v>
      </c>
      <c r="D412" s="114">
        <v>900303</v>
      </c>
      <c r="E412" s="111">
        <v>28688</v>
      </c>
      <c r="F412" s="111">
        <v>8372</v>
      </c>
      <c r="G412" s="112">
        <v>8372</v>
      </c>
    </row>
    <row r="413" spans="1:7" s="81" customFormat="1" ht="24.6" customHeight="1">
      <c r="A413" s="142" t="s">
        <v>441</v>
      </c>
      <c r="B413" s="108" t="s">
        <v>100</v>
      </c>
      <c r="C413" s="74"/>
      <c r="D413" s="74"/>
      <c r="E413" s="104">
        <f>E414+E419+E430+E479+E491</f>
        <v>1383558.8</v>
      </c>
      <c r="F413" s="104">
        <f>F414+F419+F430+F479+F491</f>
        <v>955366.2</v>
      </c>
      <c r="G413" s="105">
        <f>G414+G419+G430+G479+G491</f>
        <v>854754.7</v>
      </c>
    </row>
    <row r="414" spans="1:7" s="81" customFormat="1">
      <c r="A414" s="142" t="s">
        <v>442</v>
      </c>
      <c r="B414" s="108" t="s">
        <v>101</v>
      </c>
      <c r="C414" s="76"/>
      <c r="D414" s="76"/>
      <c r="E414" s="104">
        <f>E415</f>
        <v>3607</v>
      </c>
      <c r="F414" s="104">
        <f t="shared" ref="F414:G417" si="59">F415</f>
        <v>3607</v>
      </c>
      <c r="G414" s="105">
        <f t="shared" si="59"/>
        <v>3607</v>
      </c>
    </row>
    <row r="415" spans="1:7" s="81" customFormat="1" ht="39.6">
      <c r="A415" s="142" t="s">
        <v>443</v>
      </c>
      <c r="B415" s="108" t="s">
        <v>444</v>
      </c>
      <c r="C415" s="76"/>
      <c r="D415" s="76"/>
      <c r="E415" s="104">
        <f>E416</f>
        <v>3607</v>
      </c>
      <c r="F415" s="104">
        <f t="shared" si="59"/>
        <v>3607</v>
      </c>
      <c r="G415" s="105">
        <f t="shared" si="59"/>
        <v>3607</v>
      </c>
    </row>
    <row r="416" spans="1:7" s="82" customFormat="1" ht="18" customHeight="1">
      <c r="A416" s="113" t="s">
        <v>536</v>
      </c>
      <c r="B416" s="143" t="s">
        <v>537</v>
      </c>
      <c r="C416" s="114"/>
      <c r="D416" s="114"/>
      <c r="E416" s="111">
        <f>E417</f>
        <v>3607</v>
      </c>
      <c r="F416" s="111">
        <f t="shared" si="59"/>
        <v>3607</v>
      </c>
      <c r="G416" s="112">
        <f t="shared" si="59"/>
        <v>3607</v>
      </c>
    </row>
    <row r="417" spans="1:7" s="82" customFormat="1" ht="18" customHeight="1">
      <c r="A417" s="113" t="s">
        <v>67</v>
      </c>
      <c r="B417" s="143" t="s">
        <v>537</v>
      </c>
      <c r="C417" s="114" t="s">
        <v>68</v>
      </c>
      <c r="D417" s="114"/>
      <c r="E417" s="111">
        <f>E418</f>
        <v>3607</v>
      </c>
      <c r="F417" s="111">
        <f t="shared" si="59"/>
        <v>3607</v>
      </c>
      <c r="G417" s="112">
        <f t="shared" si="59"/>
        <v>3607</v>
      </c>
    </row>
    <row r="418" spans="1:7" s="82" customFormat="1" ht="13.2" customHeight="1">
      <c r="A418" s="113" t="s">
        <v>69</v>
      </c>
      <c r="B418" s="143" t="s">
        <v>537</v>
      </c>
      <c r="C418" s="114" t="s">
        <v>70</v>
      </c>
      <c r="D418" s="114">
        <v>900100</v>
      </c>
      <c r="E418" s="111">
        <v>3607</v>
      </c>
      <c r="F418" s="111">
        <v>3607</v>
      </c>
      <c r="G418" s="112">
        <v>3607</v>
      </c>
    </row>
    <row r="419" spans="1:7" s="81" customFormat="1" ht="14.4" customHeight="1">
      <c r="A419" s="106" t="s">
        <v>445</v>
      </c>
      <c r="B419" s="144" t="s">
        <v>284</v>
      </c>
      <c r="C419" s="102"/>
      <c r="D419" s="102"/>
      <c r="E419" s="104">
        <f>E420+E425</f>
        <v>77803.3</v>
      </c>
      <c r="F419" s="104">
        <f>F420+F425</f>
        <v>70458</v>
      </c>
      <c r="G419" s="105">
        <f>G420+G425</f>
        <v>168243.9</v>
      </c>
    </row>
    <row r="420" spans="1:7" s="82" customFormat="1" ht="41.4" customHeight="1">
      <c r="A420" s="106" t="s">
        <v>446</v>
      </c>
      <c r="B420" s="144" t="s">
        <v>285</v>
      </c>
      <c r="C420" s="102"/>
      <c r="D420" s="102"/>
      <c r="E420" s="104">
        <f t="shared" ref="E420:G421" si="60">E421</f>
        <v>0</v>
      </c>
      <c r="F420" s="104">
        <f t="shared" si="60"/>
        <v>60426.6</v>
      </c>
      <c r="G420" s="105">
        <f t="shared" si="60"/>
        <v>155764.4</v>
      </c>
    </row>
    <row r="421" spans="1:7" s="81" customFormat="1" ht="14.4" customHeight="1">
      <c r="A421" s="113" t="s">
        <v>286</v>
      </c>
      <c r="B421" s="143" t="s">
        <v>287</v>
      </c>
      <c r="C421" s="114"/>
      <c r="D421" s="114"/>
      <c r="E421" s="111">
        <f t="shared" si="60"/>
        <v>0</v>
      </c>
      <c r="F421" s="111">
        <f t="shared" si="60"/>
        <v>60426.6</v>
      </c>
      <c r="G421" s="112">
        <f t="shared" si="60"/>
        <v>155764.4</v>
      </c>
    </row>
    <row r="422" spans="1:7" s="81" customFormat="1" ht="14.4" customHeight="1">
      <c r="A422" s="113" t="s">
        <v>59</v>
      </c>
      <c r="B422" s="143" t="s">
        <v>287</v>
      </c>
      <c r="C422" s="114" t="s">
        <v>60</v>
      </c>
      <c r="D422" s="114"/>
      <c r="E422" s="111">
        <f>E423+E424</f>
        <v>0</v>
      </c>
      <c r="F422" s="111">
        <f>F423+F424</f>
        <v>60426.6</v>
      </c>
      <c r="G422" s="112">
        <f>G423+G424</f>
        <v>155764.4</v>
      </c>
    </row>
    <row r="423" spans="1:7" s="81" customFormat="1" ht="14.4" customHeight="1">
      <c r="A423" s="113" t="s">
        <v>61</v>
      </c>
      <c r="B423" s="143" t="s">
        <v>287</v>
      </c>
      <c r="C423" s="114" t="s">
        <v>62</v>
      </c>
      <c r="D423" s="114">
        <v>900302</v>
      </c>
      <c r="E423" s="111">
        <v>0</v>
      </c>
      <c r="F423" s="111">
        <v>48037.1</v>
      </c>
      <c r="G423" s="112">
        <v>123832.2</v>
      </c>
    </row>
    <row r="424" spans="1:7" s="81" customFormat="1" ht="14.4" customHeight="1">
      <c r="A424" s="113" t="s">
        <v>61</v>
      </c>
      <c r="B424" s="143" t="s">
        <v>287</v>
      </c>
      <c r="C424" s="114">
        <v>410</v>
      </c>
      <c r="D424" s="114">
        <v>900100</v>
      </c>
      <c r="E424" s="111">
        <v>0</v>
      </c>
      <c r="F424" s="111">
        <v>12389.5</v>
      </c>
      <c r="G424" s="112">
        <v>31932.2</v>
      </c>
    </row>
    <row r="425" spans="1:7" s="82" customFormat="1" ht="46.95" customHeight="1">
      <c r="A425" s="106" t="s">
        <v>649</v>
      </c>
      <c r="B425" s="144" t="s">
        <v>648</v>
      </c>
      <c r="C425" s="102"/>
      <c r="D425" s="102"/>
      <c r="E425" s="104">
        <f t="shared" ref="E425:G426" si="61">E426</f>
        <v>77803.3</v>
      </c>
      <c r="F425" s="104">
        <f t="shared" si="61"/>
        <v>10031.4</v>
      </c>
      <c r="G425" s="105">
        <f t="shared" si="61"/>
        <v>12479.5</v>
      </c>
    </row>
    <row r="426" spans="1:7" s="81" customFormat="1" ht="36.6" customHeight="1">
      <c r="A426" s="113" t="s">
        <v>650</v>
      </c>
      <c r="B426" s="143" t="s">
        <v>651</v>
      </c>
      <c r="C426" s="114"/>
      <c r="D426" s="114"/>
      <c r="E426" s="111">
        <f t="shared" si="61"/>
        <v>77803.3</v>
      </c>
      <c r="F426" s="111">
        <f t="shared" si="61"/>
        <v>10031.4</v>
      </c>
      <c r="G426" s="112">
        <f t="shared" si="61"/>
        <v>12479.5</v>
      </c>
    </row>
    <row r="427" spans="1:7" s="81" customFormat="1" ht="13.2" customHeight="1">
      <c r="A427" s="113" t="s">
        <v>73</v>
      </c>
      <c r="B427" s="143" t="s">
        <v>651</v>
      </c>
      <c r="C427" s="114">
        <v>200</v>
      </c>
      <c r="D427" s="114"/>
      <c r="E427" s="111">
        <f>E428+E429</f>
        <v>77803.3</v>
      </c>
      <c r="F427" s="111">
        <f>F428+F429</f>
        <v>10031.4</v>
      </c>
      <c r="G427" s="112">
        <f>G428+G429</f>
        <v>12479.5</v>
      </c>
    </row>
    <row r="428" spans="1:7" s="81" customFormat="1" ht="24" customHeight="1">
      <c r="A428" s="113" t="s">
        <v>75</v>
      </c>
      <c r="B428" s="143" t="s">
        <v>651</v>
      </c>
      <c r="C428" s="114">
        <v>240</v>
      </c>
      <c r="D428" s="114">
        <v>900302</v>
      </c>
      <c r="E428" s="111">
        <v>63098.5</v>
      </c>
      <c r="F428" s="111">
        <v>8135.5</v>
      </c>
      <c r="G428" s="112">
        <v>10120.9</v>
      </c>
    </row>
    <row r="429" spans="1:7" s="81" customFormat="1" ht="24" customHeight="1">
      <c r="A429" s="113" t="s">
        <v>75</v>
      </c>
      <c r="B429" s="143" t="s">
        <v>651</v>
      </c>
      <c r="C429" s="114">
        <v>240</v>
      </c>
      <c r="D429" s="114">
        <v>900100</v>
      </c>
      <c r="E429" s="111">
        <v>14704.8</v>
      </c>
      <c r="F429" s="111">
        <v>1895.9</v>
      </c>
      <c r="G429" s="112">
        <v>2358.6</v>
      </c>
    </row>
    <row r="430" spans="1:7" s="81" customFormat="1" ht="19.2" customHeight="1">
      <c r="A430" s="142" t="s">
        <v>447</v>
      </c>
      <c r="B430" s="108" t="s">
        <v>102</v>
      </c>
      <c r="C430" s="76"/>
      <c r="D430" s="76"/>
      <c r="E430" s="104">
        <f>E440+E472+E431+E468</f>
        <v>1295179.3999999999</v>
      </c>
      <c r="F430" s="104">
        <f>F440+F472+F431+F468</f>
        <v>876668.1</v>
      </c>
      <c r="G430" s="105">
        <f>G440+G472+G431+G468</f>
        <v>677159.79999999993</v>
      </c>
    </row>
    <row r="431" spans="1:7" s="81" customFormat="1" ht="30" customHeight="1">
      <c r="A431" s="142" t="s">
        <v>694</v>
      </c>
      <c r="B431" s="108" t="s">
        <v>693</v>
      </c>
      <c r="C431" s="76"/>
      <c r="D431" s="76"/>
      <c r="E431" s="104">
        <f>E436+E432</f>
        <v>75302.3</v>
      </c>
      <c r="F431" s="104">
        <f>F436+F432</f>
        <v>364254.7</v>
      </c>
      <c r="G431" s="105">
        <f>G436+G432</f>
        <v>222135.4</v>
      </c>
    </row>
    <row r="432" spans="1:7" s="81" customFormat="1" ht="19.2" customHeight="1">
      <c r="A432" s="145" t="s">
        <v>722</v>
      </c>
      <c r="B432" s="110" t="s">
        <v>723</v>
      </c>
      <c r="C432" s="71"/>
      <c r="D432" s="71"/>
      <c r="E432" s="111">
        <f>E433</f>
        <v>14590.2</v>
      </c>
      <c r="F432" s="111">
        <f>F433</f>
        <v>364254.7</v>
      </c>
      <c r="G432" s="112">
        <f>G433</f>
        <v>222135.4</v>
      </c>
    </row>
    <row r="433" spans="1:7" s="81" customFormat="1" ht="21" customHeight="1">
      <c r="A433" s="113" t="s">
        <v>59</v>
      </c>
      <c r="B433" s="110" t="s">
        <v>723</v>
      </c>
      <c r="C433" s="114" t="s">
        <v>60</v>
      </c>
      <c r="D433" s="114"/>
      <c r="E433" s="111">
        <f>E434+E435</f>
        <v>14590.2</v>
      </c>
      <c r="F433" s="111">
        <f>F434+F435</f>
        <v>364254.7</v>
      </c>
      <c r="G433" s="112">
        <f>G434+G435</f>
        <v>222135.4</v>
      </c>
    </row>
    <row r="434" spans="1:7" s="81" customFormat="1" ht="21" customHeight="1">
      <c r="A434" s="113" t="s">
        <v>61</v>
      </c>
      <c r="B434" s="110" t="s">
        <v>723</v>
      </c>
      <c r="C434" s="114" t="s">
        <v>62</v>
      </c>
      <c r="D434" s="114">
        <v>900302</v>
      </c>
      <c r="E434" s="111">
        <v>11832.7</v>
      </c>
      <c r="F434" s="111">
        <v>295410.5</v>
      </c>
      <c r="G434" s="112">
        <v>180151.8</v>
      </c>
    </row>
    <row r="435" spans="1:7" s="81" customFormat="1" ht="21" customHeight="1">
      <c r="A435" s="113" t="s">
        <v>61</v>
      </c>
      <c r="B435" s="110" t="s">
        <v>723</v>
      </c>
      <c r="C435" s="114" t="s">
        <v>62</v>
      </c>
      <c r="D435" s="114">
        <v>900100</v>
      </c>
      <c r="E435" s="111">
        <v>2757.5</v>
      </c>
      <c r="F435" s="140">
        <v>68844.2</v>
      </c>
      <c r="G435" s="141">
        <v>41983.6</v>
      </c>
    </row>
    <row r="436" spans="1:7" s="81" customFormat="1" ht="25.95" customHeight="1">
      <c r="A436" s="145" t="s">
        <v>696</v>
      </c>
      <c r="B436" s="110" t="s">
        <v>695</v>
      </c>
      <c r="C436" s="71"/>
      <c r="D436" s="71"/>
      <c r="E436" s="111">
        <f>E437</f>
        <v>60712.1</v>
      </c>
      <c r="F436" s="111">
        <f>F437</f>
        <v>0</v>
      </c>
      <c r="G436" s="112">
        <f>G437</f>
        <v>0</v>
      </c>
    </row>
    <row r="437" spans="1:7" s="81" customFormat="1" ht="19.2" customHeight="1">
      <c r="A437" s="113" t="s">
        <v>59</v>
      </c>
      <c r="B437" s="110" t="s">
        <v>695</v>
      </c>
      <c r="C437" s="114" t="s">
        <v>60</v>
      </c>
      <c r="D437" s="114"/>
      <c r="E437" s="111">
        <f>E438+E439</f>
        <v>60712.1</v>
      </c>
      <c r="F437" s="111">
        <f>F438+F439</f>
        <v>0</v>
      </c>
      <c r="G437" s="112">
        <f>G438+G439</f>
        <v>0</v>
      </c>
    </row>
    <row r="438" spans="1:7" s="81" customFormat="1" ht="19.2" customHeight="1">
      <c r="A438" s="113" t="s">
        <v>61</v>
      </c>
      <c r="B438" s="110" t="s">
        <v>695</v>
      </c>
      <c r="C438" s="114" t="s">
        <v>62</v>
      </c>
      <c r="D438" s="114">
        <v>900304</v>
      </c>
      <c r="E438" s="111">
        <v>49237.5</v>
      </c>
      <c r="F438" s="111">
        <v>0</v>
      </c>
      <c r="G438" s="112">
        <v>0</v>
      </c>
    </row>
    <row r="439" spans="1:7" s="81" customFormat="1" ht="19.2" customHeight="1">
      <c r="A439" s="113" t="s">
        <v>61</v>
      </c>
      <c r="B439" s="110" t="s">
        <v>695</v>
      </c>
      <c r="C439" s="114" t="s">
        <v>62</v>
      </c>
      <c r="D439" s="114">
        <v>900100</v>
      </c>
      <c r="E439" s="111">
        <v>11474.6</v>
      </c>
      <c r="F439" s="111">
        <v>0</v>
      </c>
      <c r="G439" s="112">
        <v>0</v>
      </c>
    </row>
    <row r="440" spans="1:7" s="81" customFormat="1" ht="31.95" customHeight="1">
      <c r="A440" s="146" t="s">
        <v>448</v>
      </c>
      <c r="B440" s="108" t="s">
        <v>103</v>
      </c>
      <c r="C440" s="102"/>
      <c r="D440" s="102"/>
      <c r="E440" s="104">
        <f>E441+E453+E465+E445+E449+E457+E461</f>
        <v>1149115.3999999999</v>
      </c>
      <c r="F440" s="104">
        <f t="shared" ref="F440:G440" si="62">F441+F453+F465+F445+F449+F457+F461</f>
        <v>511213.39999999997</v>
      </c>
      <c r="G440" s="104">
        <f t="shared" si="62"/>
        <v>453824.39999999997</v>
      </c>
    </row>
    <row r="441" spans="1:7" s="81" customFormat="1" ht="19.5" customHeight="1">
      <c r="A441" s="147" t="s">
        <v>743</v>
      </c>
      <c r="B441" s="110" t="s">
        <v>296</v>
      </c>
      <c r="C441" s="74"/>
      <c r="D441" s="74"/>
      <c r="E441" s="111">
        <f>E442</f>
        <v>290997.8</v>
      </c>
      <c r="F441" s="111">
        <f>F442</f>
        <v>28074.5</v>
      </c>
      <c r="G441" s="112">
        <f>G442</f>
        <v>0</v>
      </c>
    </row>
    <row r="442" spans="1:7" s="81" customFormat="1" ht="13.2" customHeight="1">
      <c r="A442" s="113" t="s">
        <v>73</v>
      </c>
      <c r="B442" s="110" t="s">
        <v>296</v>
      </c>
      <c r="C442" s="114">
        <v>200</v>
      </c>
      <c r="D442" s="114"/>
      <c r="E442" s="111">
        <f>E443+E444</f>
        <v>290997.8</v>
      </c>
      <c r="F442" s="111">
        <f>F443+F444</f>
        <v>28074.5</v>
      </c>
      <c r="G442" s="112">
        <f>G443+G444</f>
        <v>0</v>
      </c>
    </row>
    <row r="443" spans="1:7" s="81" customFormat="1" ht="19.5" customHeight="1">
      <c r="A443" s="113" t="s">
        <v>75</v>
      </c>
      <c r="B443" s="110" t="s">
        <v>296</v>
      </c>
      <c r="C443" s="114">
        <v>240</v>
      </c>
      <c r="D443" s="114">
        <v>900302</v>
      </c>
      <c r="E443" s="111">
        <v>235385.9</v>
      </c>
      <c r="F443" s="111">
        <v>22768.400000000001</v>
      </c>
      <c r="G443" s="112">
        <v>0</v>
      </c>
    </row>
    <row r="444" spans="1:7" s="81" customFormat="1" ht="18.75" customHeight="1">
      <c r="A444" s="113" t="s">
        <v>75</v>
      </c>
      <c r="B444" s="110" t="s">
        <v>296</v>
      </c>
      <c r="C444" s="114">
        <v>240</v>
      </c>
      <c r="D444" s="114">
        <v>900100</v>
      </c>
      <c r="E444" s="111">
        <v>55611.9</v>
      </c>
      <c r="F444" s="111">
        <v>5306.1</v>
      </c>
      <c r="G444" s="112">
        <v>0</v>
      </c>
    </row>
    <row r="445" spans="1:7" s="81" customFormat="1" ht="33" customHeight="1">
      <c r="A445" s="113" t="s">
        <v>697</v>
      </c>
      <c r="B445" s="110" t="s">
        <v>698</v>
      </c>
      <c r="C445" s="114"/>
      <c r="D445" s="114"/>
      <c r="E445" s="111">
        <f>E446</f>
        <v>1458</v>
      </c>
      <c r="F445" s="111">
        <f>F446</f>
        <v>0</v>
      </c>
      <c r="G445" s="112">
        <f>G446</f>
        <v>0</v>
      </c>
    </row>
    <row r="446" spans="1:7" s="81" customFormat="1" ht="18.75" customHeight="1">
      <c r="A446" s="113" t="s">
        <v>59</v>
      </c>
      <c r="B446" s="110" t="s">
        <v>698</v>
      </c>
      <c r="C446" s="114" t="s">
        <v>60</v>
      </c>
      <c r="D446" s="114"/>
      <c r="E446" s="111">
        <f>E447+E448</f>
        <v>1458</v>
      </c>
      <c r="F446" s="111">
        <f>F447+F448</f>
        <v>0</v>
      </c>
      <c r="G446" s="112">
        <f>G447+G448</f>
        <v>0</v>
      </c>
    </row>
    <row r="447" spans="1:7" s="81" customFormat="1" ht="18.75" customHeight="1">
      <c r="A447" s="113" t="s">
        <v>61</v>
      </c>
      <c r="B447" s="110" t="s">
        <v>698</v>
      </c>
      <c r="C447" s="114" t="s">
        <v>62</v>
      </c>
      <c r="D447" s="114">
        <v>900304</v>
      </c>
      <c r="E447" s="140">
        <v>1182.4000000000001</v>
      </c>
      <c r="F447" s="111">
        <v>0</v>
      </c>
      <c r="G447" s="112">
        <v>0</v>
      </c>
    </row>
    <row r="448" spans="1:7" s="81" customFormat="1" ht="18.75" customHeight="1">
      <c r="A448" s="113" t="s">
        <v>61</v>
      </c>
      <c r="B448" s="110" t="s">
        <v>698</v>
      </c>
      <c r="C448" s="114" t="s">
        <v>62</v>
      </c>
      <c r="D448" s="114">
        <v>900100</v>
      </c>
      <c r="E448" s="140">
        <v>275.60000000000002</v>
      </c>
      <c r="F448" s="111">
        <v>0</v>
      </c>
      <c r="G448" s="112">
        <v>0</v>
      </c>
    </row>
    <row r="449" spans="1:7" s="81" customFormat="1" ht="30.6" customHeight="1">
      <c r="A449" s="113" t="s">
        <v>720</v>
      </c>
      <c r="B449" s="110" t="s">
        <v>721</v>
      </c>
      <c r="C449" s="114"/>
      <c r="D449" s="114"/>
      <c r="E449" s="140">
        <f>E450</f>
        <v>12790.099999999999</v>
      </c>
      <c r="F449" s="140">
        <f>F450</f>
        <v>303554.5</v>
      </c>
      <c r="G449" s="141">
        <f>G450</f>
        <v>453824.39999999997</v>
      </c>
    </row>
    <row r="450" spans="1:7" s="81" customFormat="1" ht="18.75" customHeight="1">
      <c r="A450" s="113" t="s">
        <v>59</v>
      </c>
      <c r="B450" s="110" t="s">
        <v>721</v>
      </c>
      <c r="C450" s="114" t="s">
        <v>60</v>
      </c>
      <c r="D450" s="114"/>
      <c r="E450" s="140">
        <f>E451+E452</f>
        <v>12790.099999999999</v>
      </c>
      <c r="F450" s="140">
        <f>F451+F452</f>
        <v>303554.5</v>
      </c>
      <c r="G450" s="141">
        <f>G451+G452</f>
        <v>453824.39999999997</v>
      </c>
    </row>
    <row r="451" spans="1:7" s="81" customFormat="1" ht="18.75" customHeight="1">
      <c r="A451" s="113" t="s">
        <v>61</v>
      </c>
      <c r="B451" s="110" t="s">
        <v>721</v>
      </c>
      <c r="C451" s="114" t="s">
        <v>62</v>
      </c>
      <c r="D451" s="114">
        <v>900302</v>
      </c>
      <c r="E451" s="140">
        <v>10504.9</v>
      </c>
      <c r="F451" s="140">
        <v>248693.9</v>
      </c>
      <c r="G451" s="141">
        <v>368051.6</v>
      </c>
    </row>
    <row r="452" spans="1:7" s="81" customFormat="1" ht="18.75" customHeight="1">
      <c r="A452" s="113" t="s">
        <v>61</v>
      </c>
      <c r="B452" s="110" t="s">
        <v>721</v>
      </c>
      <c r="C452" s="114" t="s">
        <v>62</v>
      </c>
      <c r="D452" s="114">
        <v>900100</v>
      </c>
      <c r="E452" s="140">
        <v>2285.1999999999998</v>
      </c>
      <c r="F452" s="140">
        <v>54860.6</v>
      </c>
      <c r="G452" s="141">
        <v>85772.800000000003</v>
      </c>
    </row>
    <row r="453" spans="1:7" s="81" customFormat="1" ht="18.75" customHeight="1">
      <c r="A453" s="113" t="s">
        <v>339</v>
      </c>
      <c r="B453" s="110" t="s">
        <v>662</v>
      </c>
      <c r="C453" s="114"/>
      <c r="D453" s="114"/>
      <c r="E453" s="111">
        <f>E454</f>
        <v>0</v>
      </c>
      <c r="F453" s="111">
        <f>F454</f>
        <v>29043.599999999999</v>
      </c>
      <c r="G453" s="112">
        <f>G454</f>
        <v>0</v>
      </c>
    </row>
    <row r="454" spans="1:7" s="81" customFormat="1" ht="18.75" customHeight="1">
      <c r="A454" s="113" t="s">
        <v>59</v>
      </c>
      <c r="B454" s="110" t="s">
        <v>662</v>
      </c>
      <c r="C454" s="114" t="s">
        <v>60</v>
      </c>
      <c r="D454" s="114"/>
      <c r="E454" s="111">
        <f>E455+E456</f>
        <v>0</v>
      </c>
      <c r="F454" s="111">
        <f>F455+F456</f>
        <v>29043.599999999999</v>
      </c>
      <c r="G454" s="112">
        <f>G455+G456</f>
        <v>0</v>
      </c>
    </row>
    <row r="455" spans="1:7" s="81" customFormat="1" ht="18.75" customHeight="1">
      <c r="A455" s="113" t="s">
        <v>61</v>
      </c>
      <c r="B455" s="110" t="s">
        <v>662</v>
      </c>
      <c r="C455" s="114" t="s">
        <v>62</v>
      </c>
      <c r="D455" s="114">
        <v>900302</v>
      </c>
      <c r="E455" s="111">
        <v>0</v>
      </c>
      <c r="F455" s="111">
        <v>22508.799999999999</v>
      </c>
      <c r="G455" s="112">
        <v>0</v>
      </c>
    </row>
    <row r="456" spans="1:7" s="81" customFormat="1" ht="18.75" customHeight="1">
      <c r="A456" s="113" t="s">
        <v>61</v>
      </c>
      <c r="B456" s="110" t="s">
        <v>662</v>
      </c>
      <c r="C456" s="114" t="s">
        <v>62</v>
      </c>
      <c r="D456" s="114">
        <v>900100</v>
      </c>
      <c r="E456" s="111">
        <v>0</v>
      </c>
      <c r="F456" s="111">
        <v>6534.8</v>
      </c>
      <c r="G456" s="112">
        <v>0</v>
      </c>
    </row>
    <row r="457" spans="1:7" s="81" customFormat="1" ht="18.75" customHeight="1">
      <c r="A457" s="113" t="s">
        <v>724</v>
      </c>
      <c r="B457" s="110" t="s">
        <v>725</v>
      </c>
      <c r="C457" s="114"/>
      <c r="D457" s="114"/>
      <c r="E457" s="111">
        <f>E458</f>
        <v>825203.6</v>
      </c>
      <c r="F457" s="111">
        <f>F458</f>
        <v>56501.8</v>
      </c>
      <c r="G457" s="112">
        <f>G458</f>
        <v>0</v>
      </c>
    </row>
    <row r="458" spans="1:7" s="81" customFormat="1" ht="18.75" customHeight="1">
      <c r="A458" s="113" t="s">
        <v>59</v>
      </c>
      <c r="B458" s="110" t="s">
        <v>725</v>
      </c>
      <c r="C458" s="114" t="s">
        <v>60</v>
      </c>
      <c r="D458" s="114"/>
      <c r="E458" s="111">
        <f>E459+E460</f>
        <v>825203.6</v>
      </c>
      <c r="F458" s="111">
        <f>F459+F460</f>
        <v>56501.8</v>
      </c>
      <c r="G458" s="112">
        <f>G459+G460</f>
        <v>0</v>
      </c>
    </row>
    <row r="459" spans="1:7" s="81" customFormat="1" ht="18.75" customHeight="1">
      <c r="A459" s="113" t="s">
        <v>61</v>
      </c>
      <c r="B459" s="110" t="s">
        <v>725</v>
      </c>
      <c r="C459" s="114" t="s">
        <v>62</v>
      </c>
      <c r="D459" s="114">
        <v>900302</v>
      </c>
      <c r="E459" s="140">
        <v>669240.1</v>
      </c>
      <c r="F459" s="111">
        <v>45823</v>
      </c>
      <c r="G459" s="112">
        <v>0</v>
      </c>
    </row>
    <row r="460" spans="1:7" s="81" customFormat="1" ht="18.75" customHeight="1">
      <c r="A460" s="113" t="s">
        <v>61</v>
      </c>
      <c r="B460" s="110" t="s">
        <v>725</v>
      </c>
      <c r="C460" s="114" t="s">
        <v>62</v>
      </c>
      <c r="D460" s="114">
        <v>900100</v>
      </c>
      <c r="E460" s="140">
        <v>155963.5</v>
      </c>
      <c r="F460" s="111">
        <v>10678.8</v>
      </c>
      <c r="G460" s="112">
        <v>0</v>
      </c>
    </row>
    <row r="461" spans="1:7" s="81" customFormat="1" ht="33" customHeight="1">
      <c r="A461" s="113" t="s">
        <v>738</v>
      </c>
      <c r="B461" s="110" t="s">
        <v>739</v>
      </c>
      <c r="C461" s="114"/>
      <c r="D461" s="114"/>
      <c r="E461" s="140">
        <f>E462</f>
        <v>4949.3999999999996</v>
      </c>
      <c r="F461" s="140">
        <f t="shared" ref="F461:G461" si="63">F462</f>
        <v>94039</v>
      </c>
      <c r="G461" s="140">
        <f t="shared" si="63"/>
        <v>0</v>
      </c>
    </row>
    <row r="462" spans="1:7" s="81" customFormat="1" ht="18.75" customHeight="1">
      <c r="A462" s="113" t="s">
        <v>73</v>
      </c>
      <c r="B462" s="110" t="s">
        <v>739</v>
      </c>
      <c r="C462" s="114">
        <v>200</v>
      </c>
      <c r="D462" s="114"/>
      <c r="E462" s="140">
        <f>E463+E464</f>
        <v>4949.3999999999996</v>
      </c>
      <c r="F462" s="140">
        <f t="shared" ref="F462:G462" si="64">F463+F464</f>
        <v>94039</v>
      </c>
      <c r="G462" s="140">
        <f t="shared" si="64"/>
        <v>0</v>
      </c>
    </row>
    <row r="463" spans="1:7" s="81" customFormat="1" ht="18.75" customHeight="1">
      <c r="A463" s="113" t="s">
        <v>75</v>
      </c>
      <c r="B463" s="110" t="s">
        <v>739</v>
      </c>
      <c r="C463" s="114">
        <v>240</v>
      </c>
      <c r="D463" s="114">
        <v>900302</v>
      </c>
      <c r="E463" s="148">
        <v>4014</v>
      </c>
      <c r="F463" s="149">
        <v>76265.600000000006</v>
      </c>
      <c r="G463" s="112">
        <v>0</v>
      </c>
    </row>
    <row r="464" spans="1:7" s="81" customFormat="1" ht="18.75" customHeight="1">
      <c r="A464" s="113" t="s">
        <v>75</v>
      </c>
      <c r="B464" s="110" t="s">
        <v>739</v>
      </c>
      <c r="C464" s="114">
        <v>240</v>
      </c>
      <c r="D464" s="114">
        <v>900100</v>
      </c>
      <c r="E464" s="148">
        <v>935.4</v>
      </c>
      <c r="F464" s="149">
        <v>17773.400000000001</v>
      </c>
      <c r="G464" s="112">
        <v>0</v>
      </c>
    </row>
    <row r="465" spans="1:7" s="81" customFormat="1" ht="27.6" customHeight="1">
      <c r="A465" s="113" t="s">
        <v>744</v>
      </c>
      <c r="B465" s="110" t="s">
        <v>667</v>
      </c>
      <c r="C465" s="114"/>
      <c r="D465" s="114"/>
      <c r="E465" s="111">
        <f t="shared" ref="E465:G466" si="65">E466</f>
        <v>13716.5</v>
      </c>
      <c r="F465" s="111">
        <f t="shared" si="65"/>
        <v>0</v>
      </c>
      <c r="G465" s="112">
        <f t="shared" si="65"/>
        <v>0</v>
      </c>
    </row>
    <row r="466" spans="1:7" s="81" customFormat="1" ht="13.2" customHeight="1">
      <c r="A466" s="113" t="s">
        <v>73</v>
      </c>
      <c r="B466" s="110" t="s">
        <v>667</v>
      </c>
      <c r="C466" s="114">
        <v>200</v>
      </c>
      <c r="D466" s="114"/>
      <c r="E466" s="111">
        <f t="shared" si="65"/>
        <v>13716.5</v>
      </c>
      <c r="F466" s="111">
        <f t="shared" si="65"/>
        <v>0</v>
      </c>
      <c r="G466" s="112">
        <f t="shared" si="65"/>
        <v>0</v>
      </c>
    </row>
    <row r="467" spans="1:7" s="81" customFormat="1" ht="18.75" customHeight="1">
      <c r="A467" s="113" t="s">
        <v>75</v>
      </c>
      <c r="B467" s="110" t="s">
        <v>667</v>
      </c>
      <c r="C467" s="114">
        <v>240</v>
      </c>
      <c r="D467" s="114">
        <v>900100</v>
      </c>
      <c r="E467" s="111">
        <v>13716.5</v>
      </c>
      <c r="F467" s="111">
        <v>0</v>
      </c>
      <c r="G467" s="112">
        <v>0</v>
      </c>
    </row>
    <row r="468" spans="1:7" s="82" customFormat="1" ht="40.200000000000003" customHeight="1">
      <c r="A468" s="106" t="s">
        <v>700</v>
      </c>
      <c r="B468" s="108" t="s">
        <v>702</v>
      </c>
      <c r="C468" s="102"/>
      <c r="D468" s="102"/>
      <c r="E468" s="104">
        <f>E469</f>
        <v>69561.7</v>
      </c>
      <c r="F468" s="104">
        <f t="shared" ref="F468:G470" si="66">F469</f>
        <v>0</v>
      </c>
      <c r="G468" s="105">
        <f t="shared" si="66"/>
        <v>0</v>
      </c>
    </row>
    <row r="469" spans="1:7" s="81" customFormat="1" ht="46.95" customHeight="1">
      <c r="A469" s="113" t="s">
        <v>701</v>
      </c>
      <c r="B469" s="110" t="s">
        <v>703</v>
      </c>
      <c r="C469" s="114"/>
      <c r="D469" s="114"/>
      <c r="E469" s="111">
        <f>E470</f>
        <v>69561.7</v>
      </c>
      <c r="F469" s="111">
        <f t="shared" si="66"/>
        <v>0</v>
      </c>
      <c r="G469" s="112">
        <f>G470</f>
        <v>0</v>
      </c>
    </row>
    <row r="470" spans="1:7" s="81" customFormat="1" ht="18.75" customHeight="1">
      <c r="A470" s="113" t="s">
        <v>85</v>
      </c>
      <c r="B470" s="110" t="s">
        <v>703</v>
      </c>
      <c r="C470" s="114">
        <v>800</v>
      </c>
      <c r="D470" s="114"/>
      <c r="E470" s="111">
        <f>E471</f>
        <v>69561.7</v>
      </c>
      <c r="F470" s="111">
        <f t="shared" si="66"/>
        <v>0</v>
      </c>
      <c r="G470" s="112">
        <f t="shared" si="66"/>
        <v>0</v>
      </c>
    </row>
    <row r="471" spans="1:7" s="81" customFormat="1" ht="18.75" customHeight="1">
      <c r="A471" s="113" t="s">
        <v>91</v>
      </c>
      <c r="B471" s="110" t="s">
        <v>703</v>
      </c>
      <c r="C471" s="114">
        <v>810</v>
      </c>
      <c r="D471" s="114">
        <v>900100</v>
      </c>
      <c r="E471" s="111">
        <v>69561.7</v>
      </c>
      <c r="F471" s="111">
        <v>0</v>
      </c>
      <c r="G471" s="112">
        <v>0</v>
      </c>
    </row>
    <row r="472" spans="1:7" s="81" customFormat="1" ht="39" customHeight="1">
      <c r="A472" s="106" t="s">
        <v>449</v>
      </c>
      <c r="B472" s="108" t="s">
        <v>304</v>
      </c>
      <c r="C472" s="114"/>
      <c r="D472" s="114"/>
      <c r="E472" s="111">
        <f>E476+E473</f>
        <v>1200</v>
      </c>
      <c r="F472" s="111">
        <f>F476+F473</f>
        <v>1200</v>
      </c>
      <c r="G472" s="112">
        <f>G476+G473</f>
        <v>1200</v>
      </c>
    </row>
    <row r="473" spans="1:7" s="81" customFormat="1" ht="39" customHeight="1">
      <c r="A473" s="113" t="s">
        <v>509</v>
      </c>
      <c r="B473" s="143" t="s">
        <v>506</v>
      </c>
      <c r="C473" s="114"/>
      <c r="D473" s="114"/>
      <c r="E473" s="111">
        <f t="shared" ref="E473:G474" si="67">E474</f>
        <v>1200</v>
      </c>
      <c r="F473" s="111">
        <f t="shared" si="67"/>
        <v>600</v>
      </c>
      <c r="G473" s="112">
        <f t="shared" si="67"/>
        <v>600</v>
      </c>
    </row>
    <row r="474" spans="1:7" s="81" customFormat="1" ht="13.2" customHeight="1">
      <c r="A474" s="113" t="s">
        <v>73</v>
      </c>
      <c r="B474" s="143" t="s">
        <v>506</v>
      </c>
      <c r="C474" s="114" t="s">
        <v>74</v>
      </c>
      <c r="D474" s="114"/>
      <c r="E474" s="111">
        <f t="shared" si="67"/>
        <v>1200</v>
      </c>
      <c r="F474" s="111">
        <f t="shared" si="67"/>
        <v>600</v>
      </c>
      <c r="G474" s="112">
        <f t="shared" si="67"/>
        <v>600</v>
      </c>
    </row>
    <row r="475" spans="1:7" s="81" customFormat="1" ht="18.75" customHeight="1">
      <c r="A475" s="113" t="s">
        <v>75</v>
      </c>
      <c r="B475" s="143" t="s">
        <v>506</v>
      </c>
      <c r="C475" s="114" t="s">
        <v>76</v>
      </c>
      <c r="D475" s="114">
        <v>900100</v>
      </c>
      <c r="E475" s="111">
        <v>1200</v>
      </c>
      <c r="F475" s="111">
        <v>600</v>
      </c>
      <c r="G475" s="112">
        <v>600</v>
      </c>
    </row>
    <row r="476" spans="1:7" s="81" customFormat="1" ht="52.5" customHeight="1">
      <c r="A476" s="147" t="s">
        <v>508</v>
      </c>
      <c r="B476" s="143" t="s">
        <v>507</v>
      </c>
      <c r="C476" s="114"/>
      <c r="D476" s="114"/>
      <c r="E476" s="111">
        <f t="shared" ref="E476:G477" si="68">E477</f>
        <v>0</v>
      </c>
      <c r="F476" s="111">
        <f t="shared" si="68"/>
        <v>600</v>
      </c>
      <c r="G476" s="112">
        <f t="shared" si="68"/>
        <v>600</v>
      </c>
    </row>
    <row r="477" spans="1:7" s="81" customFormat="1" ht="13.2" customHeight="1">
      <c r="A477" s="113" t="s">
        <v>73</v>
      </c>
      <c r="B477" s="143" t="s">
        <v>507</v>
      </c>
      <c r="C477" s="114" t="s">
        <v>74</v>
      </c>
      <c r="D477" s="114"/>
      <c r="E477" s="111">
        <f t="shared" si="68"/>
        <v>0</v>
      </c>
      <c r="F477" s="111">
        <f t="shared" si="68"/>
        <v>600</v>
      </c>
      <c r="G477" s="112">
        <f t="shared" si="68"/>
        <v>600</v>
      </c>
    </row>
    <row r="478" spans="1:7" s="81" customFormat="1" ht="18.75" customHeight="1">
      <c r="A478" s="113" t="s">
        <v>75</v>
      </c>
      <c r="B478" s="143" t="s">
        <v>507</v>
      </c>
      <c r="C478" s="114" t="s">
        <v>76</v>
      </c>
      <c r="D478" s="114">
        <v>900100</v>
      </c>
      <c r="E478" s="111">
        <v>0</v>
      </c>
      <c r="F478" s="111">
        <v>600</v>
      </c>
      <c r="G478" s="112">
        <v>600</v>
      </c>
    </row>
    <row r="479" spans="1:7" s="81" customFormat="1" ht="19.5" customHeight="1">
      <c r="A479" s="142" t="s">
        <v>450</v>
      </c>
      <c r="B479" s="108" t="s">
        <v>451</v>
      </c>
      <c r="C479" s="76"/>
      <c r="D479" s="76"/>
      <c r="E479" s="104">
        <f>E480+E487</f>
        <v>1744</v>
      </c>
      <c r="F479" s="104">
        <f>F480+F487</f>
        <v>1744</v>
      </c>
      <c r="G479" s="105">
        <f>G480+G487</f>
        <v>1744</v>
      </c>
    </row>
    <row r="480" spans="1:7" s="81" customFormat="1" ht="26.4">
      <c r="A480" s="134" t="s">
        <v>452</v>
      </c>
      <c r="B480" s="108" t="s">
        <v>453</v>
      </c>
      <c r="C480" s="102"/>
      <c r="D480" s="102"/>
      <c r="E480" s="104">
        <f>E481</f>
        <v>1244</v>
      </c>
      <c r="F480" s="104">
        <f>F481</f>
        <v>1244</v>
      </c>
      <c r="G480" s="105">
        <f>G481</f>
        <v>1244</v>
      </c>
    </row>
    <row r="481" spans="1:7" s="81" customFormat="1" ht="26.4">
      <c r="A481" s="147" t="s">
        <v>184</v>
      </c>
      <c r="B481" s="143" t="s">
        <v>454</v>
      </c>
      <c r="C481" s="114"/>
      <c r="D481" s="114"/>
      <c r="E481" s="111">
        <f>E482+E484</f>
        <v>1244</v>
      </c>
      <c r="F481" s="111">
        <f>F484</f>
        <v>1244</v>
      </c>
      <c r="G481" s="112">
        <f>G484</f>
        <v>1244</v>
      </c>
    </row>
    <row r="482" spans="1:7" s="81" customFormat="1" ht="13.2" customHeight="1">
      <c r="A482" s="113" t="s">
        <v>73</v>
      </c>
      <c r="B482" s="143" t="s">
        <v>454</v>
      </c>
      <c r="C482" s="114" t="s">
        <v>74</v>
      </c>
      <c r="D482" s="114"/>
      <c r="E482" s="111">
        <f>E483</f>
        <v>19.8</v>
      </c>
      <c r="F482" s="111">
        <f>F483</f>
        <v>0</v>
      </c>
      <c r="G482" s="112">
        <f>G483</f>
        <v>0</v>
      </c>
    </row>
    <row r="483" spans="1:7" s="81" customFormat="1" ht="26.4">
      <c r="A483" s="113" t="s">
        <v>75</v>
      </c>
      <c r="B483" s="143" t="s">
        <v>454</v>
      </c>
      <c r="C483" s="114" t="s">
        <v>76</v>
      </c>
      <c r="D483" s="114">
        <v>900100</v>
      </c>
      <c r="E483" s="111">
        <v>19.8</v>
      </c>
      <c r="F483" s="111"/>
      <c r="G483" s="112"/>
    </row>
    <row r="484" spans="1:7" s="81" customFormat="1" ht="26.4">
      <c r="A484" s="113" t="s">
        <v>67</v>
      </c>
      <c r="B484" s="143" t="s">
        <v>454</v>
      </c>
      <c r="C484" s="114" t="s">
        <v>68</v>
      </c>
      <c r="D484" s="114"/>
      <c r="E484" s="111">
        <f>E485+E486</f>
        <v>1224.2</v>
      </c>
      <c r="F484" s="111">
        <f>F485+F486</f>
        <v>1244</v>
      </c>
      <c r="G484" s="112">
        <f>G485+G486</f>
        <v>1244</v>
      </c>
    </row>
    <row r="485" spans="1:7" s="81" customFormat="1" ht="13.2" customHeight="1">
      <c r="A485" s="113" t="s">
        <v>69</v>
      </c>
      <c r="B485" s="143" t="s">
        <v>454</v>
      </c>
      <c r="C485" s="114" t="s">
        <v>70</v>
      </c>
      <c r="D485" s="114">
        <v>900100</v>
      </c>
      <c r="E485" s="111">
        <v>1100.2</v>
      </c>
      <c r="F485" s="111">
        <v>1116.4000000000001</v>
      </c>
      <c r="G485" s="112">
        <v>1116.4000000000001</v>
      </c>
    </row>
    <row r="486" spans="1:7" s="81" customFormat="1">
      <c r="A486" s="113" t="s">
        <v>71</v>
      </c>
      <c r="B486" s="143" t="s">
        <v>454</v>
      </c>
      <c r="C486" s="114">
        <v>620</v>
      </c>
      <c r="D486" s="114">
        <v>900100</v>
      </c>
      <c r="E486" s="111">
        <v>124</v>
      </c>
      <c r="F486" s="111">
        <v>127.6</v>
      </c>
      <c r="G486" s="112">
        <v>127.6</v>
      </c>
    </row>
    <row r="487" spans="1:7" s="81" customFormat="1" ht="26.4">
      <c r="A487" s="113" t="s">
        <v>571</v>
      </c>
      <c r="B487" s="144" t="s">
        <v>572</v>
      </c>
      <c r="C487" s="114"/>
      <c r="D487" s="114"/>
      <c r="E487" s="104">
        <f>E488</f>
        <v>500</v>
      </c>
      <c r="F487" s="104">
        <f t="shared" ref="F487:G489" si="69">F488</f>
        <v>500</v>
      </c>
      <c r="G487" s="105">
        <f t="shared" si="69"/>
        <v>500</v>
      </c>
    </row>
    <row r="488" spans="1:7" s="81" customFormat="1" ht="26.4">
      <c r="A488" s="113" t="s">
        <v>573</v>
      </c>
      <c r="B488" s="143" t="s">
        <v>574</v>
      </c>
      <c r="C488" s="114"/>
      <c r="D488" s="114"/>
      <c r="E488" s="111">
        <f>E489</f>
        <v>500</v>
      </c>
      <c r="F488" s="111">
        <f t="shared" si="69"/>
        <v>500</v>
      </c>
      <c r="G488" s="112">
        <f t="shared" si="69"/>
        <v>500</v>
      </c>
    </row>
    <row r="489" spans="1:7" s="81" customFormat="1" ht="13.2" customHeight="1">
      <c r="A489" s="113" t="s">
        <v>73</v>
      </c>
      <c r="B489" s="143" t="s">
        <v>574</v>
      </c>
      <c r="C489" s="114" t="s">
        <v>74</v>
      </c>
      <c r="D489" s="114"/>
      <c r="E489" s="111">
        <f>E490</f>
        <v>500</v>
      </c>
      <c r="F489" s="111">
        <f t="shared" si="69"/>
        <v>500</v>
      </c>
      <c r="G489" s="112">
        <f t="shared" si="69"/>
        <v>500</v>
      </c>
    </row>
    <row r="490" spans="1:7" s="81" customFormat="1" ht="18.600000000000001" customHeight="1">
      <c r="A490" s="113" t="s">
        <v>75</v>
      </c>
      <c r="B490" s="143" t="s">
        <v>574</v>
      </c>
      <c r="C490" s="114" t="s">
        <v>76</v>
      </c>
      <c r="D490" s="114">
        <v>900100</v>
      </c>
      <c r="E490" s="111">
        <v>500</v>
      </c>
      <c r="F490" s="111">
        <v>500</v>
      </c>
      <c r="G490" s="112">
        <v>500</v>
      </c>
    </row>
    <row r="491" spans="1:7" s="81" customFormat="1" ht="26.4">
      <c r="A491" s="142" t="s">
        <v>596</v>
      </c>
      <c r="B491" s="108" t="s">
        <v>185</v>
      </c>
      <c r="C491" s="76"/>
      <c r="D491" s="76"/>
      <c r="E491" s="104">
        <f t="shared" ref="E491:G494" si="70">E492</f>
        <v>5225.1000000000004</v>
      </c>
      <c r="F491" s="104">
        <f t="shared" si="70"/>
        <v>2889.1</v>
      </c>
      <c r="G491" s="105">
        <f t="shared" si="70"/>
        <v>4000</v>
      </c>
    </row>
    <row r="492" spans="1:7" s="81" customFormat="1" ht="26.4">
      <c r="A492" s="150" t="s">
        <v>303</v>
      </c>
      <c r="B492" s="108" t="s">
        <v>186</v>
      </c>
      <c r="C492" s="102"/>
      <c r="D492" s="102"/>
      <c r="E492" s="104">
        <f>E493</f>
        <v>5225.1000000000004</v>
      </c>
      <c r="F492" s="104">
        <f t="shared" si="70"/>
        <v>2889.1</v>
      </c>
      <c r="G492" s="105">
        <f t="shared" si="70"/>
        <v>4000</v>
      </c>
    </row>
    <row r="493" spans="1:7" s="81" customFormat="1" ht="26.4">
      <c r="A493" s="147" t="s">
        <v>184</v>
      </c>
      <c r="B493" s="143" t="s">
        <v>455</v>
      </c>
      <c r="C493" s="114"/>
      <c r="D493" s="114"/>
      <c r="E493" s="111">
        <f>E494</f>
        <v>5225.1000000000004</v>
      </c>
      <c r="F493" s="111">
        <f t="shared" si="70"/>
        <v>2889.1</v>
      </c>
      <c r="G493" s="112">
        <f t="shared" si="70"/>
        <v>4000</v>
      </c>
    </row>
    <row r="494" spans="1:7" s="81" customFormat="1" ht="13.2" customHeight="1">
      <c r="A494" s="113" t="s">
        <v>73</v>
      </c>
      <c r="B494" s="143" t="s">
        <v>455</v>
      </c>
      <c r="C494" s="114" t="s">
        <v>74</v>
      </c>
      <c r="D494" s="114"/>
      <c r="E494" s="111">
        <f t="shared" si="70"/>
        <v>5225.1000000000004</v>
      </c>
      <c r="F494" s="111">
        <f t="shared" si="70"/>
        <v>2889.1</v>
      </c>
      <c r="G494" s="112">
        <f t="shared" si="70"/>
        <v>4000</v>
      </c>
    </row>
    <row r="495" spans="1:7" s="81" customFormat="1" ht="21" customHeight="1">
      <c r="A495" s="113" t="s">
        <v>75</v>
      </c>
      <c r="B495" s="143" t="s">
        <v>455</v>
      </c>
      <c r="C495" s="114" t="s">
        <v>76</v>
      </c>
      <c r="D495" s="114">
        <v>900100</v>
      </c>
      <c r="E495" s="111">
        <v>5225.1000000000004</v>
      </c>
      <c r="F495" s="111">
        <v>2889.1</v>
      </c>
      <c r="G495" s="112">
        <v>4000</v>
      </c>
    </row>
    <row r="496" spans="1:7" ht="18.75" customHeight="1">
      <c r="A496" s="118" t="s">
        <v>456</v>
      </c>
      <c r="B496" s="108" t="s">
        <v>187</v>
      </c>
      <c r="C496" s="74"/>
      <c r="D496" s="74"/>
      <c r="E496" s="104">
        <f>E497</f>
        <v>3000</v>
      </c>
      <c r="F496" s="104">
        <f>F497</f>
        <v>3000</v>
      </c>
      <c r="G496" s="105">
        <f>G497</f>
        <v>3000</v>
      </c>
    </row>
    <row r="497" spans="1:7" ht="16.5" customHeight="1">
      <c r="A497" s="118" t="s">
        <v>457</v>
      </c>
      <c r="B497" s="108" t="s">
        <v>188</v>
      </c>
      <c r="C497" s="71"/>
      <c r="D497" s="71"/>
      <c r="E497" s="104">
        <f t="shared" ref="E497:G500" si="71">E498</f>
        <v>3000</v>
      </c>
      <c r="F497" s="104">
        <f t="shared" si="71"/>
        <v>3000</v>
      </c>
      <c r="G497" s="105">
        <f t="shared" si="71"/>
        <v>3000</v>
      </c>
    </row>
    <row r="498" spans="1:7" ht="26.4">
      <c r="A498" s="131" t="s">
        <v>279</v>
      </c>
      <c r="B498" s="108" t="s">
        <v>189</v>
      </c>
      <c r="C498" s="102"/>
      <c r="D498" s="102"/>
      <c r="E498" s="104">
        <f t="shared" si="71"/>
        <v>3000</v>
      </c>
      <c r="F498" s="104">
        <f t="shared" si="71"/>
        <v>3000</v>
      </c>
      <c r="G498" s="105">
        <f t="shared" si="71"/>
        <v>3000</v>
      </c>
    </row>
    <row r="499" spans="1:7">
      <c r="A499" s="132" t="s">
        <v>190</v>
      </c>
      <c r="B499" s="110" t="s">
        <v>191</v>
      </c>
      <c r="C499" s="114"/>
      <c r="D499" s="114"/>
      <c r="E499" s="111">
        <f t="shared" si="71"/>
        <v>3000</v>
      </c>
      <c r="F499" s="111">
        <f t="shared" si="71"/>
        <v>3000</v>
      </c>
      <c r="G499" s="112">
        <f t="shared" si="71"/>
        <v>3000</v>
      </c>
    </row>
    <row r="500" spans="1:7">
      <c r="A500" s="113" t="s">
        <v>85</v>
      </c>
      <c r="B500" s="110" t="s">
        <v>191</v>
      </c>
      <c r="C500" s="114">
        <v>800</v>
      </c>
      <c r="D500" s="74"/>
      <c r="E500" s="111">
        <f t="shared" si="71"/>
        <v>3000</v>
      </c>
      <c r="F500" s="111">
        <f t="shared" si="71"/>
        <v>3000</v>
      </c>
      <c r="G500" s="112">
        <f t="shared" si="71"/>
        <v>3000</v>
      </c>
    </row>
    <row r="501" spans="1:7" ht="26.4">
      <c r="A501" s="113" t="s">
        <v>91</v>
      </c>
      <c r="B501" s="110" t="s">
        <v>191</v>
      </c>
      <c r="C501" s="114">
        <v>810</v>
      </c>
      <c r="D501" s="114">
        <v>900100</v>
      </c>
      <c r="E501" s="111">
        <v>3000</v>
      </c>
      <c r="F501" s="111">
        <v>3000</v>
      </c>
      <c r="G501" s="112">
        <v>3000</v>
      </c>
    </row>
    <row r="502" spans="1:7" ht="21" customHeight="1">
      <c r="A502" s="122" t="s">
        <v>458</v>
      </c>
      <c r="B502" s="108" t="s">
        <v>113</v>
      </c>
      <c r="C502" s="72"/>
      <c r="D502" s="72"/>
      <c r="E502" s="104">
        <f>E503+E526</f>
        <v>557821.9</v>
      </c>
      <c r="F502" s="104">
        <f t="shared" ref="F502:G502" si="72">F503+F526</f>
        <v>499349.8</v>
      </c>
      <c r="G502" s="104">
        <f t="shared" si="72"/>
        <v>499349.8</v>
      </c>
    </row>
    <row r="503" spans="1:7" ht="25.5" customHeight="1">
      <c r="A503" s="122" t="s">
        <v>460</v>
      </c>
      <c r="B503" s="108" t="s">
        <v>114</v>
      </c>
      <c r="C503" s="73"/>
      <c r="D503" s="73"/>
      <c r="E503" s="104">
        <f>E504+E511+E517</f>
        <v>76479.100000000006</v>
      </c>
      <c r="F503" s="104">
        <f>F504+F511+F517</f>
        <v>53217.2</v>
      </c>
      <c r="G503" s="105">
        <f>G504+G511+G517</f>
        <v>53217.2</v>
      </c>
    </row>
    <row r="504" spans="1:7" ht="26.4">
      <c r="A504" s="125" t="s">
        <v>459</v>
      </c>
      <c r="B504" s="108" t="s">
        <v>157</v>
      </c>
      <c r="C504" s="74"/>
      <c r="D504" s="74"/>
      <c r="E504" s="104">
        <f>E505+E508</f>
        <v>43768.800000000003</v>
      </c>
      <c r="F504" s="104">
        <f>F505+F508</f>
        <v>19100</v>
      </c>
      <c r="G504" s="105">
        <f>G505+G508</f>
        <v>19100</v>
      </c>
    </row>
    <row r="505" spans="1:7" ht="32.25" customHeight="1">
      <c r="A505" s="124" t="s">
        <v>579</v>
      </c>
      <c r="B505" s="110" t="s">
        <v>580</v>
      </c>
      <c r="C505" s="71"/>
      <c r="D505" s="71"/>
      <c r="E505" s="111">
        <f t="shared" ref="E505:G506" si="73">E506</f>
        <v>15668.8</v>
      </c>
      <c r="F505" s="111">
        <f t="shared" si="73"/>
        <v>1000</v>
      </c>
      <c r="G505" s="112">
        <f t="shared" si="73"/>
        <v>1000</v>
      </c>
    </row>
    <row r="506" spans="1:7" ht="13.2" customHeight="1">
      <c r="A506" s="113" t="s">
        <v>73</v>
      </c>
      <c r="B506" s="110" t="s">
        <v>580</v>
      </c>
      <c r="C506" s="114" t="s">
        <v>74</v>
      </c>
      <c r="D506" s="114"/>
      <c r="E506" s="111">
        <f t="shared" si="73"/>
        <v>15668.8</v>
      </c>
      <c r="F506" s="111">
        <f t="shared" si="73"/>
        <v>1000</v>
      </c>
      <c r="G506" s="112">
        <f t="shared" si="73"/>
        <v>1000</v>
      </c>
    </row>
    <row r="507" spans="1:7" ht="12.75" customHeight="1">
      <c r="A507" s="113" t="s">
        <v>75</v>
      </c>
      <c r="B507" s="110" t="s">
        <v>580</v>
      </c>
      <c r="C507" s="114" t="s">
        <v>76</v>
      </c>
      <c r="D507" s="114">
        <v>900100</v>
      </c>
      <c r="E507" s="111">
        <v>15668.8</v>
      </c>
      <c r="F507" s="111">
        <v>1000</v>
      </c>
      <c r="G507" s="112">
        <v>1000</v>
      </c>
    </row>
    <row r="508" spans="1:7" ht="12.75" customHeight="1">
      <c r="A508" s="113" t="s">
        <v>268</v>
      </c>
      <c r="B508" s="110" t="s">
        <v>269</v>
      </c>
      <c r="C508" s="114"/>
      <c r="D508" s="114"/>
      <c r="E508" s="111">
        <f t="shared" ref="E508:G509" si="74">E509</f>
        <v>28100</v>
      </c>
      <c r="F508" s="111">
        <f t="shared" si="74"/>
        <v>18100</v>
      </c>
      <c r="G508" s="112">
        <f t="shared" si="74"/>
        <v>18100</v>
      </c>
    </row>
    <row r="509" spans="1:7" ht="13.2" customHeight="1">
      <c r="A509" s="113" t="s">
        <v>73</v>
      </c>
      <c r="B509" s="110" t="s">
        <v>269</v>
      </c>
      <c r="C509" s="114" t="s">
        <v>74</v>
      </c>
      <c r="D509" s="114"/>
      <c r="E509" s="111">
        <f t="shared" si="74"/>
        <v>28100</v>
      </c>
      <c r="F509" s="111">
        <f t="shared" si="74"/>
        <v>18100</v>
      </c>
      <c r="G509" s="112">
        <f t="shared" si="74"/>
        <v>18100</v>
      </c>
    </row>
    <row r="510" spans="1:7" ht="12.75" customHeight="1">
      <c r="A510" s="113" t="s">
        <v>75</v>
      </c>
      <c r="B510" s="110" t="s">
        <v>269</v>
      </c>
      <c r="C510" s="114" t="s">
        <v>76</v>
      </c>
      <c r="D510" s="114">
        <v>900100</v>
      </c>
      <c r="E510" s="111">
        <v>28100</v>
      </c>
      <c r="F510" s="111">
        <v>18100</v>
      </c>
      <c r="G510" s="112">
        <v>18100</v>
      </c>
    </row>
    <row r="511" spans="1:7" ht="57.75" customHeight="1">
      <c r="A511" s="125" t="s">
        <v>630</v>
      </c>
      <c r="B511" s="108" t="s">
        <v>158</v>
      </c>
      <c r="C511" s="102"/>
      <c r="D511" s="102"/>
      <c r="E511" s="104">
        <f>E512</f>
        <v>9523</v>
      </c>
      <c r="F511" s="104">
        <f>F512</f>
        <v>9523</v>
      </c>
      <c r="G511" s="105">
        <f>G512</f>
        <v>9523</v>
      </c>
    </row>
    <row r="512" spans="1:7" ht="56.25" customHeight="1">
      <c r="A512" s="124" t="s">
        <v>636</v>
      </c>
      <c r="B512" s="110" t="s">
        <v>631</v>
      </c>
      <c r="C512" s="114"/>
      <c r="D512" s="114"/>
      <c r="E512" s="111">
        <f>E513+E515</f>
        <v>9523</v>
      </c>
      <c r="F512" s="111">
        <f>F513+F515</f>
        <v>9523</v>
      </c>
      <c r="G512" s="112">
        <f>G513+G515</f>
        <v>9523</v>
      </c>
    </row>
    <row r="513" spans="1:7" ht="39" customHeight="1">
      <c r="A513" s="113" t="s">
        <v>78</v>
      </c>
      <c r="B513" s="110" t="s">
        <v>631</v>
      </c>
      <c r="C513" s="114" t="s">
        <v>79</v>
      </c>
      <c r="D513" s="114"/>
      <c r="E513" s="111">
        <f>E514</f>
        <v>8646.4</v>
      </c>
      <c r="F513" s="111">
        <f>F514</f>
        <v>7774.9</v>
      </c>
      <c r="G513" s="112">
        <f>G514</f>
        <v>7774.9</v>
      </c>
    </row>
    <row r="514" spans="1:7" ht="15" customHeight="1">
      <c r="A514" s="113" t="s">
        <v>80</v>
      </c>
      <c r="B514" s="110" t="s">
        <v>631</v>
      </c>
      <c r="C514" s="114" t="s">
        <v>81</v>
      </c>
      <c r="D514" s="114">
        <v>900303</v>
      </c>
      <c r="E514" s="111">
        <v>8646.4</v>
      </c>
      <c r="F514" s="111">
        <v>7774.9</v>
      </c>
      <c r="G514" s="112">
        <v>7774.9</v>
      </c>
    </row>
    <row r="515" spans="1:7" ht="13.2" customHeight="1">
      <c r="A515" s="113" t="s">
        <v>73</v>
      </c>
      <c r="B515" s="110" t="s">
        <v>631</v>
      </c>
      <c r="C515" s="114" t="s">
        <v>74</v>
      </c>
      <c r="D515" s="114"/>
      <c r="E515" s="111">
        <f>E516</f>
        <v>876.6</v>
      </c>
      <c r="F515" s="111">
        <f>F516</f>
        <v>1748.1</v>
      </c>
      <c r="G515" s="112">
        <f>G516</f>
        <v>1748.1</v>
      </c>
    </row>
    <row r="516" spans="1:7" ht="18.75" customHeight="1">
      <c r="A516" s="113" t="s">
        <v>75</v>
      </c>
      <c r="B516" s="110" t="s">
        <v>631</v>
      </c>
      <c r="C516" s="114" t="s">
        <v>76</v>
      </c>
      <c r="D516" s="114">
        <v>900303</v>
      </c>
      <c r="E516" s="111">
        <v>876.6</v>
      </c>
      <c r="F516" s="111">
        <v>1748.1</v>
      </c>
      <c r="G516" s="112">
        <v>1748.1</v>
      </c>
    </row>
    <row r="517" spans="1:7" ht="30.75" customHeight="1">
      <c r="A517" s="106" t="s">
        <v>270</v>
      </c>
      <c r="B517" s="108" t="s">
        <v>461</v>
      </c>
      <c r="C517" s="102"/>
      <c r="D517" s="102"/>
      <c r="E517" s="104">
        <f>E518</f>
        <v>23187.3</v>
      </c>
      <c r="F517" s="104">
        <f>F518</f>
        <v>24594.2</v>
      </c>
      <c r="G517" s="105">
        <f>G518</f>
        <v>24594.2</v>
      </c>
    </row>
    <row r="518" spans="1:7" ht="15.75" customHeight="1">
      <c r="A518" s="113" t="s">
        <v>90</v>
      </c>
      <c r="B518" s="110" t="s">
        <v>462</v>
      </c>
      <c r="C518" s="114"/>
      <c r="D518" s="114"/>
      <c r="E518" s="111">
        <f>E519+E522+E524</f>
        <v>23187.3</v>
      </c>
      <c r="F518" s="111">
        <f>F519+F522+F524</f>
        <v>24594.2</v>
      </c>
      <c r="G518" s="112">
        <f>G519+G522+G524</f>
        <v>24594.2</v>
      </c>
    </row>
    <row r="519" spans="1:7" ht="15.75" customHeight="1">
      <c r="A519" s="113" t="s">
        <v>78</v>
      </c>
      <c r="B519" s="110" t="s">
        <v>462</v>
      </c>
      <c r="C519" s="114" t="s">
        <v>79</v>
      </c>
      <c r="D519" s="114"/>
      <c r="E519" s="111">
        <f>E520+E521</f>
        <v>21975.8</v>
      </c>
      <c r="F519" s="111">
        <f t="shared" ref="F519:G519" si="75">F520+F521</f>
        <v>23192.7</v>
      </c>
      <c r="G519" s="111">
        <f t="shared" si="75"/>
        <v>23192.7</v>
      </c>
    </row>
    <row r="520" spans="1:7" ht="15.75" customHeight="1">
      <c r="A520" s="113" t="s">
        <v>80</v>
      </c>
      <c r="B520" s="110" t="s">
        <v>462</v>
      </c>
      <c r="C520" s="114" t="s">
        <v>81</v>
      </c>
      <c r="D520" s="114">
        <v>900100</v>
      </c>
      <c r="E520" s="111">
        <v>21755.1</v>
      </c>
      <c r="F520" s="111">
        <v>23192.7</v>
      </c>
      <c r="G520" s="112">
        <v>23192.7</v>
      </c>
    </row>
    <row r="521" spans="1:7" ht="15.75" customHeight="1">
      <c r="A521" s="113" t="s">
        <v>80</v>
      </c>
      <c r="B521" s="110" t="s">
        <v>462</v>
      </c>
      <c r="C521" s="114" t="s">
        <v>81</v>
      </c>
      <c r="D521" s="114">
        <v>900306</v>
      </c>
      <c r="E521" s="111">
        <v>220.7</v>
      </c>
      <c r="F521" s="111">
        <v>0</v>
      </c>
      <c r="G521" s="112">
        <v>0</v>
      </c>
    </row>
    <row r="522" spans="1:7" ht="13.2" customHeight="1">
      <c r="A522" s="113" t="s">
        <v>73</v>
      </c>
      <c r="B522" s="110" t="s">
        <v>462</v>
      </c>
      <c r="C522" s="114" t="s">
        <v>74</v>
      </c>
      <c r="D522" s="114"/>
      <c r="E522" s="111">
        <f>E523</f>
        <v>1020</v>
      </c>
      <c r="F522" s="111">
        <f>F523</f>
        <v>1350</v>
      </c>
      <c r="G522" s="112">
        <f>G523</f>
        <v>1350</v>
      </c>
    </row>
    <row r="523" spans="1:7" ht="15.75" customHeight="1">
      <c r="A523" s="113" t="s">
        <v>75</v>
      </c>
      <c r="B523" s="110" t="s">
        <v>462</v>
      </c>
      <c r="C523" s="114" t="s">
        <v>76</v>
      </c>
      <c r="D523" s="114">
        <v>900100</v>
      </c>
      <c r="E523" s="111">
        <v>1020</v>
      </c>
      <c r="F523" s="111">
        <v>1350</v>
      </c>
      <c r="G523" s="112">
        <v>1350</v>
      </c>
    </row>
    <row r="524" spans="1:7" ht="15.75" customHeight="1">
      <c r="A524" s="113" t="s">
        <v>85</v>
      </c>
      <c r="B524" s="110" t="s">
        <v>462</v>
      </c>
      <c r="C524" s="114" t="s">
        <v>86</v>
      </c>
      <c r="D524" s="114"/>
      <c r="E524" s="111">
        <f>E525</f>
        <v>191.5</v>
      </c>
      <c r="F524" s="111">
        <f>F525</f>
        <v>51.5</v>
      </c>
      <c r="G524" s="112">
        <f>G525</f>
        <v>51.5</v>
      </c>
    </row>
    <row r="525" spans="1:7" ht="14.4" customHeight="1">
      <c r="A525" s="113" t="s">
        <v>87</v>
      </c>
      <c r="B525" s="110" t="s">
        <v>462</v>
      </c>
      <c r="C525" s="114" t="s">
        <v>88</v>
      </c>
      <c r="D525" s="114">
        <v>900100</v>
      </c>
      <c r="E525" s="111">
        <v>191.5</v>
      </c>
      <c r="F525" s="111">
        <v>51.5</v>
      </c>
      <c r="G525" s="112">
        <v>51.5</v>
      </c>
    </row>
    <row r="526" spans="1:7">
      <c r="A526" s="122" t="s">
        <v>159</v>
      </c>
      <c r="B526" s="108" t="s">
        <v>137</v>
      </c>
      <c r="C526" s="73"/>
      <c r="D526" s="73"/>
      <c r="E526" s="104">
        <f>E527+E570</f>
        <v>481342.8</v>
      </c>
      <c r="F526" s="104">
        <f>F527+F570</f>
        <v>446132.6</v>
      </c>
      <c r="G526" s="105">
        <f>G527+G570</f>
        <v>446132.6</v>
      </c>
    </row>
    <row r="527" spans="1:7" ht="26.4">
      <c r="A527" s="118" t="s">
        <v>270</v>
      </c>
      <c r="B527" s="108" t="s">
        <v>138</v>
      </c>
      <c r="C527" s="74"/>
      <c r="D527" s="74"/>
      <c r="E527" s="104">
        <f>E528+E531+E539+E558+E563+E547+E550+E553</f>
        <v>480834.8</v>
      </c>
      <c r="F527" s="104">
        <f>F528+F531+F539+F558+F563+F547+F550+F553</f>
        <v>445732.6</v>
      </c>
      <c r="G527" s="105">
        <f>G528+G531+G539+G558+G563+G547+G550+G553</f>
        <v>445732.6</v>
      </c>
    </row>
    <row r="528" spans="1:7">
      <c r="A528" s="123" t="s">
        <v>162</v>
      </c>
      <c r="B528" s="110" t="s">
        <v>163</v>
      </c>
      <c r="C528" s="75"/>
      <c r="D528" s="75"/>
      <c r="E528" s="111">
        <f t="shared" ref="E528:G529" si="76">E529</f>
        <v>3426.2</v>
      </c>
      <c r="F528" s="111">
        <f t="shared" si="76"/>
        <v>3426.2</v>
      </c>
      <c r="G528" s="112">
        <f t="shared" si="76"/>
        <v>3426.2</v>
      </c>
    </row>
    <row r="529" spans="1:7" ht="39.6">
      <c r="A529" s="113" t="s">
        <v>78</v>
      </c>
      <c r="B529" s="110" t="s">
        <v>163</v>
      </c>
      <c r="C529" s="114" t="s">
        <v>79</v>
      </c>
      <c r="D529" s="114"/>
      <c r="E529" s="111">
        <f t="shared" si="76"/>
        <v>3426.2</v>
      </c>
      <c r="F529" s="111">
        <f t="shared" si="76"/>
        <v>3426.2</v>
      </c>
      <c r="G529" s="112">
        <f t="shared" si="76"/>
        <v>3426.2</v>
      </c>
    </row>
    <row r="530" spans="1:7">
      <c r="A530" s="113" t="s">
        <v>80</v>
      </c>
      <c r="B530" s="110" t="s">
        <v>163</v>
      </c>
      <c r="C530" s="114" t="s">
        <v>81</v>
      </c>
      <c r="D530" s="114">
        <v>900100</v>
      </c>
      <c r="E530" s="111">
        <v>3426.2</v>
      </c>
      <c r="F530" s="111">
        <v>3426.2</v>
      </c>
      <c r="G530" s="112">
        <v>3426.2</v>
      </c>
    </row>
    <row r="531" spans="1:7">
      <c r="A531" s="123" t="s">
        <v>171</v>
      </c>
      <c r="B531" s="110" t="s">
        <v>172</v>
      </c>
      <c r="C531" s="71"/>
      <c r="D531" s="71"/>
      <c r="E531" s="111">
        <f>E532+E535+E537</f>
        <v>178982.40000000002</v>
      </c>
      <c r="F531" s="111">
        <f>F532+F535+F537</f>
        <v>174179.5</v>
      </c>
      <c r="G531" s="112">
        <f>G532+G535+G537</f>
        <v>174179.5</v>
      </c>
    </row>
    <row r="532" spans="1:7" ht="38.25" customHeight="1">
      <c r="A532" s="113" t="s">
        <v>78</v>
      </c>
      <c r="B532" s="110" t="s">
        <v>172</v>
      </c>
      <c r="C532" s="114" t="s">
        <v>79</v>
      </c>
      <c r="D532" s="114"/>
      <c r="E532" s="111">
        <f>E533+E534</f>
        <v>129557.8</v>
      </c>
      <c r="F532" s="111">
        <f t="shared" ref="F532:G532" si="77">F533+F534</f>
        <v>126859.8</v>
      </c>
      <c r="G532" s="111">
        <f t="shared" si="77"/>
        <v>126859.8</v>
      </c>
    </row>
    <row r="533" spans="1:7">
      <c r="A533" s="113" t="s">
        <v>80</v>
      </c>
      <c r="B533" s="110" t="s">
        <v>172</v>
      </c>
      <c r="C533" s="114" t="s">
        <v>81</v>
      </c>
      <c r="D533" s="114">
        <v>900100</v>
      </c>
      <c r="E533" s="111">
        <v>126241.8</v>
      </c>
      <c r="F533" s="111">
        <v>126859.8</v>
      </c>
      <c r="G533" s="112">
        <v>126859.8</v>
      </c>
    </row>
    <row r="534" spans="1:7">
      <c r="A534" s="113" t="s">
        <v>80</v>
      </c>
      <c r="B534" s="110" t="s">
        <v>172</v>
      </c>
      <c r="C534" s="114" t="s">
        <v>81</v>
      </c>
      <c r="D534" s="114">
        <v>900306</v>
      </c>
      <c r="E534" s="111">
        <v>3316</v>
      </c>
      <c r="F534" s="111">
        <v>0</v>
      </c>
      <c r="G534" s="112">
        <v>0</v>
      </c>
    </row>
    <row r="535" spans="1:7" ht="13.2" customHeight="1">
      <c r="A535" s="113" t="s">
        <v>73</v>
      </c>
      <c r="B535" s="110" t="s">
        <v>172</v>
      </c>
      <c r="C535" s="114" t="s">
        <v>74</v>
      </c>
      <c r="D535" s="114"/>
      <c r="E535" s="111">
        <f>E536</f>
        <v>49269.4</v>
      </c>
      <c r="F535" s="111">
        <f>F536</f>
        <v>47186.7</v>
      </c>
      <c r="G535" s="112">
        <f>G536</f>
        <v>47186.7</v>
      </c>
    </row>
    <row r="536" spans="1:7" ht="12" customHeight="1">
      <c r="A536" s="113" t="s">
        <v>75</v>
      </c>
      <c r="B536" s="110" t="s">
        <v>172</v>
      </c>
      <c r="C536" s="114" t="s">
        <v>76</v>
      </c>
      <c r="D536" s="114">
        <v>900100</v>
      </c>
      <c r="E536" s="111">
        <v>49269.4</v>
      </c>
      <c r="F536" s="111">
        <v>47186.7</v>
      </c>
      <c r="G536" s="112">
        <v>47186.7</v>
      </c>
    </row>
    <row r="537" spans="1:7" ht="16.5" customHeight="1">
      <c r="A537" s="113" t="s">
        <v>85</v>
      </c>
      <c r="B537" s="110" t="s">
        <v>172</v>
      </c>
      <c r="C537" s="114">
        <v>800</v>
      </c>
      <c r="D537" s="114"/>
      <c r="E537" s="111">
        <f>E538</f>
        <v>155.19999999999999</v>
      </c>
      <c r="F537" s="111">
        <f>F538</f>
        <v>133</v>
      </c>
      <c r="G537" s="112">
        <f>G538</f>
        <v>133</v>
      </c>
    </row>
    <row r="538" spans="1:7" ht="14.4" customHeight="1">
      <c r="A538" s="113" t="s">
        <v>87</v>
      </c>
      <c r="B538" s="110" t="s">
        <v>172</v>
      </c>
      <c r="C538" s="114" t="s">
        <v>88</v>
      </c>
      <c r="D538" s="114">
        <v>900100</v>
      </c>
      <c r="E538" s="111">
        <v>155.19999999999999</v>
      </c>
      <c r="F538" s="111">
        <v>133</v>
      </c>
      <c r="G538" s="112">
        <v>133</v>
      </c>
    </row>
    <row r="539" spans="1:7">
      <c r="A539" s="124" t="s">
        <v>164</v>
      </c>
      <c r="B539" s="143" t="s">
        <v>165</v>
      </c>
      <c r="C539" s="139"/>
      <c r="D539" s="139"/>
      <c r="E539" s="111">
        <f>E540+E543+E545</f>
        <v>29385.1</v>
      </c>
      <c r="F539" s="111">
        <f>F540+F543+F545</f>
        <v>24504.3</v>
      </c>
      <c r="G539" s="112">
        <f>G540+G543+G545</f>
        <v>24504.3</v>
      </c>
    </row>
    <row r="540" spans="1:7" ht="39.6">
      <c r="A540" s="121" t="s">
        <v>78</v>
      </c>
      <c r="B540" s="143" t="s">
        <v>165</v>
      </c>
      <c r="C540" s="139" t="s">
        <v>79</v>
      </c>
      <c r="D540" s="139"/>
      <c r="E540" s="111">
        <f>E541+E542</f>
        <v>23272.1</v>
      </c>
      <c r="F540" s="111">
        <f t="shared" ref="F540:G540" si="78">F541+F542</f>
        <v>23391.3</v>
      </c>
      <c r="G540" s="111">
        <f t="shared" si="78"/>
        <v>23391.3</v>
      </c>
    </row>
    <row r="541" spans="1:7">
      <c r="A541" s="121" t="s">
        <v>80</v>
      </c>
      <c r="B541" s="143" t="s">
        <v>165</v>
      </c>
      <c r="C541" s="139" t="s">
        <v>81</v>
      </c>
      <c r="D541" s="114">
        <v>900100</v>
      </c>
      <c r="E541" s="111">
        <v>22991.3</v>
      </c>
      <c r="F541" s="111">
        <v>23391.3</v>
      </c>
      <c r="G541" s="112">
        <v>23391.3</v>
      </c>
    </row>
    <row r="542" spans="1:7">
      <c r="A542" s="121" t="s">
        <v>80</v>
      </c>
      <c r="B542" s="143" t="s">
        <v>165</v>
      </c>
      <c r="C542" s="139" t="s">
        <v>81</v>
      </c>
      <c r="D542" s="114">
        <v>900306</v>
      </c>
      <c r="E542" s="111">
        <v>280.8</v>
      </c>
      <c r="F542" s="111">
        <v>0</v>
      </c>
      <c r="G542" s="112">
        <v>0</v>
      </c>
    </row>
    <row r="543" spans="1:7" ht="13.2" customHeight="1">
      <c r="A543" s="121" t="s">
        <v>73</v>
      </c>
      <c r="B543" s="143" t="s">
        <v>165</v>
      </c>
      <c r="C543" s="139" t="s">
        <v>74</v>
      </c>
      <c r="D543" s="139"/>
      <c r="E543" s="111">
        <f>E544</f>
        <v>6112.9</v>
      </c>
      <c r="F543" s="111">
        <f>F544</f>
        <v>1113</v>
      </c>
      <c r="G543" s="112">
        <f>G544</f>
        <v>1113</v>
      </c>
    </row>
    <row r="544" spans="1:7" ht="26.4">
      <c r="A544" s="121" t="s">
        <v>75</v>
      </c>
      <c r="B544" s="143" t="s">
        <v>165</v>
      </c>
      <c r="C544" s="139" t="s">
        <v>76</v>
      </c>
      <c r="D544" s="114">
        <v>900100</v>
      </c>
      <c r="E544" s="111">
        <v>6112.9</v>
      </c>
      <c r="F544" s="111">
        <v>1113</v>
      </c>
      <c r="G544" s="112">
        <v>1113</v>
      </c>
    </row>
    <row r="545" spans="1:7">
      <c r="A545" s="113" t="s">
        <v>85</v>
      </c>
      <c r="B545" s="143" t="s">
        <v>165</v>
      </c>
      <c r="C545" s="114">
        <v>800</v>
      </c>
      <c r="D545" s="114"/>
      <c r="E545" s="111">
        <f>E546</f>
        <v>0.1</v>
      </c>
      <c r="F545" s="111">
        <f>F546</f>
        <v>0</v>
      </c>
      <c r="G545" s="112">
        <f>G546</f>
        <v>0</v>
      </c>
    </row>
    <row r="546" spans="1:7" ht="14.4" customHeight="1">
      <c r="A546" s="113" t="s">
        <v>87</v>
      </c>
      <c r="B546" s="143" t="s">
        <v>165</v>
      </c>
      <c r="C546" s="114" t="s">
        <v>88</v>
      </c>
      <c r="D546" s="114">
        <v>900100</v>
      </c>
      <c r="E546" s="111">
        <v>0.1</v>
      </c>
      <c r="F546" s="111">
        <v>0</v>
      </c>
      <c r="G546" s="112">
        <v>0</v>
      </c>
    </row>
    <row r="547" spans="1:7">
      <c r="A547" s="124" t="s">
        <v>463</v>
      </c>
      <c r="B547" s="143" t="s">
        <v>166</v>
      </c>
      <c r="C547" s="71"/>
      <c r="D547" s="71"/>
      <c r="E547" s="111">
        <f t="shared" ref="E547:G548" si="79">E548</f>
        <v>65</v>
      </c>
      <c r="F547" s="111">
        <f t="shared" si="79"/>
        <v>65</v>
      </c>
      <c r="G547" s="112">
        <f t="shared" si="79"/>
        <v>65</v>
      </c>
    </row>
    <row r="548" spans="1:7" ht="13.2" customHeight="1">
      <c r="A548" s="113" t="s">
        <v>73</v>
      </c>
      <c r="B548" s="143" t="s">
        <v>166</v>
      </c>
      <c r="C548" s="114" t="s">
        <v>74</v>
      </c>
      <c r="D548" s="114"/>
      <c r="E548" s="111">
        <f t="shared" si="79"/>
        <v>65</v>
      </c>
      <c r="F548" s="111">
        <f t="shared" si="79"/>
        <v>65</v>
      </c>
      <c r="G548" s="112">
        <f t="shared" si="79"/>
        <v>65</v>
      </c>
    </row>
    <row r="549" spans="1:7" ht="26.4">
      <c r="A549" s="113" t="s">
        <v>75</v>
      </c>
      <c r="B549" s="143" t="s">
        <v>166</v>
      </c>
      <c r="C549" s="114" t="s">
        <v>76</v>
      </c>
      <c r="D549" s="114">
        <v>900100</v>
      </c>
      <c r="E549" s="111">
        <v>65</v>
      </c>
      <c r="F549" s="111">
        <v>65</v>
      </c>
      <c r="G549" s="112">
        <v>65</v>
      </c>
    </row>
    <row r="550" spans="1:7">
      <c r="A550" s="113" t="s">
        <v>298</v>
      </c>
      <c r="B550" s="143" t="s">
        <v>297</v>
      </c>
      <c r="C550" s="114"/>
      <c r="D550" s="114"/>
      <c r="E550" s="111">
        <f t="shared" ref="E550:G551" si="80">E551</f>
        <v>300</v>
      </c>
      <c r="F550" s="111">
        <f t="shared" si="80"/>
        <v>300</v>
      </c>
      <c r="G550" s="112">
        <f t="shared" si="80"/>
        <v>300</v>
      </c>
    </row>
    <row r="551" spans="1:7">
      <c r="A551" s="113" t="s">
        <v>85</v>
      </c>
      <c r="B551" s="143" t="s">
        <v>297</v>
      </c>
      <c r="C551" s="114">
        <v>800</v>
      </c>
      <c r="D551" s="114"/>
      <c r="E551" s="111">
        <f t="shared" si="80"/>
        <v>300</v>
      </c>
      <c r="F551" s="111">
        <f t="shared" si="80"/>
        <v>300</v>
      </c>
      <c r="G551" s="112">
        <f t="shared" si="80"/>
        <v>300</v>
      </c>
    </row>
    <row r="552" spans="1:7" ht="14.4" customHeight="1">
      <c r="A552" s="113" t="s">
        <v>87</v>
      </c>
      <c r="B552" s="143" t="s">
        <v>297</v>
      </c>
      <c r="C552" s="114">
        <v>850</v>
      </c>
      <c r="D552" s="114">
        <v>900100</v>
      </c>
      <c r="E552" s="111">
        <v>300</v>
      </c>
      <c r="F552" s="111">
        <v>300</v>
      </c>
      <c r="G552" s="112">
        <v>300</v>
      </c>
    </row>
    <row r="553" spans="1:7" ht="26.4">
      <c r="A553" s="113" t="s">
        <v>464</v>
      </c>
      <c r="B553" s="143" t="s">
        <v>465</v>
      </c>
      <c r="C553" s="139"/>
      <c r="D553" s="114"/>
      <c r="E553" s="111">
        <f>E554+E556</f>
        <v>27218.300000000003</v>
      </c>
      <c r="F553" s="111">
        <f>F554+F556</f>
        <v>25489.100000000002</v>
      </c>
      <c r="G553" s="112">
        <f>G554+G556</f>
        <v>25489.100000000002</v>
      </c>
    </row>
    <row r="554" spans="1:7" ht="39.6">
      <c r="A554" s="113" t="s">
        <v>78</v>
      </c>
      <c r="B554" s="143" t="s">
        <v>465</v>
      </c>
      <c r="C554" s="114" t="s">
        <v>79</v>
      </c>
      <c r="D554" s="114"/>
      <c r="E554" s="111">
        <f>E555</f>
        <v>26484.400000000001</v>
      </c>
      <c r="F554" s="111">
        <f>F555</f>
        <v>24755.200000000001</v>
      </c>
      <c r="G554" s="112">
        <f>G555</f>
        <v>24755.200000000001</v>
      </c>
    </row>
    <row r="555" spans="1:7">
      <c r="A555" s="113" t="s">
        <v>83</v>
      </c>
      <c r="B555" s="143" t="s">
        <v>465</v>
      </c>
      <c r="C555" s="114" t="s">
        <v>84</v>
      </c>
      <c r="D555" s="114">
        <v>900100</v>
      </c>
      <c r="E555" s="111">
        <v>26484.400000000001</v>
      </c>
      <c r="F555" s="111">
        <v>24755.200000000001</v>
      </c>
      <c r="G555" s="112">
        <v>24755.200000000001</v>
      </c>
    </row>
    <row r="556" spans="1:7" ht="13.2" customHeight="1">
      <c r="A556" s="113" t="s">
        <v>73</v>
      </c>
      <c r="B556" s="143" t="s">
        <v>465</v>
      </c>
      <c r="C556" s="114" t="s">
        <v>74</v>
      </c>
      <c r="D556" s="114"/>
      <c r="E556" s="111">
        <f>E557</f>
        <v>733.9</v>
      </c>
      <c r="F556" s="111">
        <f>F557</f>
        <v>733.9</v>
      </c>
      <c r="G556" s="112">
        <f>G557</f>
        <v>733.9</v>
      </c>
    </row>
    <row r="557" spans="1:7" ht="26.4">
      <c r="A557" s="113" t="s">
        <v>75</v>
      </c>
      <c r="B557" s="143" t="s">
        <v>465</v>
      </c>
      <c r="C557" s="114" t="s">
        <v>76</v>
      </c>
      <c r="D557" s="114">
        <v>900100</v>
      </c>
      <c r="E557" s="111">
        <v>733.9</v>
      </c>
      <c r="F557" s="111">
        <v>733.9</v>
      </c>
      <c r="G557" s="112">
        <v>733.9</v>
      </c>
    </row>
    <row r="558" spans="1:7" ht="26.4">
      <c r="A558" s="124" t="s">
        <v>167</v>
      </c>
      <c r="B558" s="143" t="s">
        <v>168</v>
      </c>
      <c r="C558" s="139"/>
      <c r="D558" s="139"/>
      <c r="E558" s="111">
        <f>E559+E561</f>
        <v>52767.1</v>
      </c>
      <c r="F558" s="111">
        <f>F559+F561</f>
        <v>48700</v>
      </c>
      <c r="G558" s="112">
        <f>G559+G561</f>
        <v>48700</v>
      </c>
    </row>
    <row r="559" spans="1:7" ht="39.6">
      <c r="A559" s="113" t="s">
        <v>78</v>
      </c>
      <c r="B559" s="143" t="s">
        <v>168</v>
      </c>
      <c r="C559" s="114" t="s">
        <v>79</v>
      </c>
      <c r="D559" s="114"/>
      <c r="E559" s="111">
        <f>E560</f>
        <v>49930.1</v>
      </c>
      <c r="F559" s="111">
        <f>F560</f>
        <v>45863</v>
      </c>
      <c r="G559" s="112">
        <f>G560</f>
        <v>45863</v>
      </c>
    </row>
    <row r="560" spans="1:7">
      <c r="A560" s="113" t="s">
        <v>83</v>
      </c>
      <c r="B560" s="143" t="s">
        <v>168</v>
      </c>
      <c r="C560" s="114" t="s">
        <v>84</v>
      </c>
      <c r="D560" s="114">
        <v>900100</v>
      </c>
      <c r="E560" s="111">
        <v>49930.1</v>
      </c>
      <c r="F560" s="111">
        <v>45863</v>
      </c>
      <c r="G560" s="112">
        <v>45863</v>
      </c>
    </row>
    <row r="561" spans="1:7" ht="13.2" customHeight="1">
      <c r="A561" s="113" t="s">
        <v>73</v>
      </c>
      <c r="B561" s="143" t="s">
        <v>168</v>
      </c>
      <c r="C561" s="114" t="s">
        <v>74</v>
      </c>
      <c r="D561" s="114"/>
      <c r="E561" s="111">
        <f>E562</f>
        <v>2837</v>
      </c>
      <c r="F561" s="111">
        <f>F562</f>
        <v>2837</v>
      </c>
      <c r="G561" s="112">
        <f>G562</f>
        <v>2837</v>
      </c>
    </row>
    <row r="562" spans="1:7" ht="26.4">
      <c r="A562" s="113" t="s">
        <v>75</v>
      </c>
      <c r="B562" s="143" t="s">
        <v>168</v>
      </c>
      <c r="C562" s="114" t="s">
        <v>76</v>
      </c>
      <c r="D562" s="114">
        <v>900100</v>
      </c>
      <c r="E562" s="111">
        <v>2837</v>
      </c>
      <c r="F562" s="111">
        <v>2837</v>
      </c>
      <c r="G562" s="112">
        <v>2837</v>
      </c>
    </row>
    <row r="563" spans="1:7" ht="26.4">
      <c r="A563" s="124" t="s">
        <v>160</v>
      </c>
      <c r="B563" s="143" t="s">
        <v>161</v>
      </c>
      <c r="C563" s="71"/>
      <c r="D563" s="71"/>
      <c r="E563" s="111">
        <f>E564+E566+E568</f>
        <v>188690.69999999998</v>
      </c>
      <c r="F563" s="111">
        <f>F564+F566+F568</f>
        <v>169068.5</v>
      </c>
      <c r="G563" s="112">
        <f>G564+G566+G568</f>
        <v>169068.5</v>
      </c>
    </row>
    <row r="564" spans="1:7" ht="39.6">
      <c r="A564" s="113" t="s">
        <v>78</v>
      </c>
      <c r="B564" s="143" t="s">
        <v>161</v>
      </c>
      <c r="C564" s="114" t="s">
        <v>79</v>
      </c>
      <c r="D564" s="114"/>
      <c r="E564" s="111">
        <f>E565</f>
        <v>171440.9</v>
      </c>
      <c r="F564" s="111">
        <f>F565</f>
        <v>152969.4</v>
      </c>
      <c r="G564" s="112">
        <f>G565</f>
        <v>152969.4</v>
      </c>
    </row>
    <row r="565" spans="1:7">
      <c r="A565" s="113" t="s">
        <v>83</v>
      </c>
      <c r="B565" s="143" t="s">
        <v>161</v>
      </c>
      <c r="C565" s="114" t="s">
        <v>84</v>
      </c>
      <c r="D565" s="114">
        <v>900100</v>
      </c>
      <c r="E565" s="111">
        <v>171440.9</v>
      </c>
      <c r="F565" s="111">
        <v>152969.4</v>
      </c>
      <c r="G565" s="112">
        <v>152969.4</v>
      </c>
    </row>
    <row r="566" spans="1:7" ht="13.2" customHeight="1">
      <c r="A566" s="113" t="s">
        <v>73</v>
      </c>
      <c r="B566" s="143" t="s">
        <v>161</v>
      </c>
      <c r="C566" s="114" t="s">
        <v>74</v>
      </c>
      <c r="D566" s="114"/>
      <c r="E566" s="111">
        <f>E567</f>
        <v>17116.900000000001</v>
      </c>
      <c r="F566" s="111">
        <f>F567</f>
        <v>15966.2</v>
      </c>
      <c r="G566" s="112">
        <f>G567</f>
        <v>15966.2</v>
      </c>
    </row>
    <row r="567" spans="1:7" ht="12.75" customHeight="1">
      <c r="A567" s="113" t="s">
        <v>75</v>
      </c>
      <c r="B567" s="143" t="s">
        <v>161</v>
      </c>
      <c r="C567" s="114" t="s">
        <v>76</v>
      </c>
      <c r="D567" s="114">
        <v>900100</v>
      </c>
      <c r="E567" s="111">
        <v>17116.900000000001</v>
      </c>
      <c r="F567" s="111">
        <v>15966.2</v>
      </c>
      <c r="G567" s="112">
        <v>15966.2</v>
      </c>
    </row>
    <row r="568" spans="1:7">
      <c r="A568" s="113" t="s">
        <v>85</v>
      </c>
      <c r="B568" s="143" t="s">
        <v>161</v>
      </c>
      <c r="C568" s="114" t="s">
        <v>86</v>
      </c>
      <c r="D568" s="114"/>
      <c r="E568" s="111">
        <f>E569</f>
        <v>132.9</v>
      </c>
      <c r="F568" s="111">
        <f>F569</f>
        <v>132.9</v>
      </c>
      <c r="G568" s="112">
        <f>G569</f>
        <v>132.9</v>
      </c>
    </row>
    <row r="569" spans="1:7" ht="14.4" customHeight="1">
      <c r="A569" s="113" t="s">
        <v>87</v>
      </c>
      <c r="B569" s="143" t="s">
        <v>161</v>
      </c>
      <c r="C569" s="114" t="s">
        <v>88</v>
      </c>
      <c r="D569" s="114">
        <v>900100</v>
      </c>
      <c r="E569" s="111">
        <v>132.9</v>
      </c>
      <c r="F569" s="111">
        <v>132.9</v>
      </c>
      <c r="G569" s="112">
        <v>132.9</v>
      </c>
    </row>
    <row r="570" spans="1:7" ht="26.4">
      <c r="A570" s="106" t="s">
        <v>466</v>
      </c>
      <c r="B570" s="144" t="s">
        <v>467</v>
      </c>
      <c r="C570" s="114"/>
      <c r="D570" s="114"/>
      <c r="E570" s="111">
        <f>E571</f>
        <v>508</v>
      </c>
      <c r="F570" s="111">
        <f t="shared" ref="F570:G572" si="81">F571</f>
        <v>400</v>
      </c>
      <c r="G570" s="112">
        <f t="shared" si="81"/>
        <v>400</v>
      </c>
    </row>
    <row r="571" spans="1:7" ht="66">
      <c r="A571" s="113" t="s">
        <v>468</v>
      </c>
      <c r="B571" s="143" t="s">
        <v>469</v>
      </c>
      <c r="C571" s="114"/>
      <c r="D571" s="114"/>
      <c r="E571" s="111">
        <f>E572</f>
        <v>508</v>
      </c>
      <c r="F571" s="111">
        <f t="shared" si="81"/>
        <v>400</v>
      </c>
      <c r="G571" s="112">
        <f t="shared" si="81"/>
        <v>400</v>
      </c>
    </row>
    <row r="572" spans="1:7" ht="13.2" customHeight="1">
      <c r="A572" s="113" t="s">
        <v>73</v>
      </c>
      <c r="B572" s="143" t="s">
        <v>469</v>
      </c>
      <c r="C572" s="114" t="s">
        <v>74</v>
      </c>
      <c r="D572" s="114"/>
      <c r="E572" s="111">
        <f>E573</f>
        <v>508</v>
      </c>
      <c r="F572" s="111">
        <f t="shared" si="81"/>
        <v>400</v>
      </c>
      <c r="G572" s="112">
        <f t="shared" si="81"/>
        <v>400</v>
      </c>
    </row>
    <row r="573" spans="1:7" ht="26.4">
      <c r="A573" s="113" t="s">
        <v>75</v>
      </c>
      <c r="B573" s="143" t="s">
        <v>469</v>
      </c>
      <c r="C573" s="114" t="s">
        <v>76</v>
      </c>
      <c r="D573" s="114">
        <v>900100</v>
      </c>
      <c r="E573" s="111">
        <v>508</v>
      </c>
      <c r="F573" s="111">
        <v>400</v>
      </c>
      <c r="G573" s="112">
        <v>400</v>
      </c>
    </row>
    <row r="574" spans="1:7" ht="38.25" customHeight="1">
      <c r="A574" s="107" t="s">
        <v>470</v>
      </c>
      <c r="B574" s="108" t="s">
        <v>115</v>
      </c>
      <c r="C574" s="74"/>
      <c r="D574" s="74"/>
      <c r="E574" s="104">
        <f>E575+E600+E605+E590</f>
        <v>33049.300000000003</v>
      </c>
      <c r="F574" s="104">
        <f>F575+F600+F605</f>
        <v>25500.2</v>
      </c>
      <c r="G574" s="105">
        <f>G575+G600+G605</f>
        <v>26691.7</v>
      </c>
    </row>
    <row r="575" spans="1:7" ht="36.75" customHeight="1">
      <c r="A575" s="107" t="s">
        <v>471</v>
      </c>
      <c r="B575" s="108" t="s">
        <v>116</v>
      </c>
      <c r="C575" s="74"/>
      <c r="D575" s="74"/>
      <c r="E575" s="104">
        <f>E576+E586</f>
        <v>10000</v>
      </c>
      <c r="F575" s="104">
        <f>F576+F586</f>
        <v>9900</v>
      </c>
      <c r="G575" s="105">
        <f>G576+G586</f>
        <v>9900</v>
      </c>
    </row>
    <row r="576" spans="1:7" ht="31.65" customHeight="1">
      <c r="A576" s="134" t="s">
        <v>472</v>
      </c>
      <c r="B576" s="108" t="s">
        <v>199</v>
      </c>
      <c r="C576" s="151"/>
      <c r="D576" s="151"/>
      <c r="E576" s="104">
        <f>E577+E580+E583</f>
        <v>9750</v>
      </c>
      <c r="F576" s="104">
        <f>F577+F580+F583</f>
        <v>9650</v>
      </c>
      <c r="G576" s="105">
        <f>G577+G580+G583</f>
        <v>9650</v>
      </c>
    </row>
    <row r="577" spans="1:7" ht="78.75" customHeight="1">
      <c r="A577" s="109" t="s">
        <v>564</v>
      </c>
      <c r="B577" s="143" t="s">
        <v>235</v>
      </c>
      <c r="C577" s="75"/>
      <c r="D577" s="75"/>
      <c r="E577" s="111">
        <f t="shared" ref="E577:G578" si="82">E578</f>
        <v>2</v>
      </c>
      <c r="F577" s="111">
        <f t="shared" si="82"/>
        <v>1650</v>
      </c>
      <c r="G577" s="112">
        <f t="shared" si="82"/>
        <v>1650</v>
      </c>
    </row>
    <row r="578" spans="1:7" ht="13.2" customHeight="1">
      <c r="A578" s="113" t="s">
        <v>73</v>
      </c>
      <c r="B578" s="143" t="s">
        <v>235</v>
      </c>
      <c r="C578" s="114" t="s">
        <v>74</v>
      </c>
      <c r="D578" s="114"/>
      <c r="E578" s="111">
        <f t="shared" si="82"/>
        <v>2</v>
      </c>
      <c r="F578" s="111">
        <f t="shared" si="82"/>
        <v>1650</v>
      </c>
      <c r="G578" s="112">
        <f t="shared" si="82"/>
        <v>1650</v>
      </c>
    </row>
    <row r="579" spans="1:7" ht="19.5" customHeight="1">
      <c r="A579" s="113" t="s">
        <v>75</v>
      </c>
      <c r="B579" s="143" t="s">
        <v>235</v>
      </c>
      <c r="C579" s="114" t="s">
        <v>76</v>
      </c>
      <c r="D579" s="114">
        <v>900100</v>
      </c>
      <c r="E579" s="111">
        <v>2</v>
      </c>
      <c r="F579" s="111">
        <v>1650</v>
      </c>
      <c r="G579" s="112">
        <v>1650</v>
      </c>
    </row>
    <row r="580" spans="1:7" ht="92.4">
      <c r="A580" s="109" t="s">
        <v>565</v>
      </c>
      <c r="B580" s="143" t="s">
        <v>236</v>
      </c>
      <c r="C580" s="75"/>
      <c r="D580" s="75"/>
      <c r="E580" s="111">
        <f t="shared" ref="E580:G581" si="83">E581</f>
        <v>5158.6000000000004</v>
      </c>
      <c r="F580" s="111">
        <f t="shared" si="83"/>
        <v>5000</v>
      </c>
      <c r="G580" s="112">
        <f t="shared" si="83"/>
        <v>5000</v>
      </c>
    </row>
    <row r="581" spans="1:7" ht="13.2" customHeight="1">
      <c r="A581" s="113" t="s">
        <v>73</v>
      </c>
      <c r="B581" s="143" t="s">
        <v>236</v>
      </c>
      <c r="C581" s="114" t="s">
        <v>74</v>
      </c>
      <c r="D581" s="114"/>
      <c r="E581" s="111">
        <f t="shared" si="83"/>
        <v>5158.6000000000004</v>
      </c>
      <c r="F581" s="111">
        <f t="shared" si="83"/>
        <v>5000</v>
      </c>
      <c r="G581" s="112">
        <f t="shared" si="83"/>
        <v>5000</v>
      </c>
    </row>
    <row r="582" spans="1:7" ht="26.4">
      <c r="A582" s="113" t="s">
        <v>75</v>
      </c>
      <c r="B582" s="143" t="s">
        <v>236</v>
      </c>
      <c r="C582" s="114" t="s">
        <v>76</v>
      </c>
      <c r="D582" s="114">
        <v>900100</v>
      </c>
      <c r="E582" s="111">
        <v>5158.6000000000004</v>
      </c>
      <c r="F582" s="111">
        <v>5000</v>
      </c>
      <c r="G582" s="112">
        <v>5000</v>
      </c>
    </row>
    <row r="583" spans="1:7" ht="132">
      <c r="A583" s="113" t="s">
        <v>566</v>
      </c>
      <c r="B583" s="143" t="s">
        <v>510</v>
      </c>
      <c r="C583" s="114"/>
      <c r="D583" s="114"/>
      <c r="E583" s="111">
        <f t="shared" ref="E583:G584" si="84">E584</f>
        <v>4589.3999999999996</v>
      </c>
      <c r="F583" s="111">
        <f t="shared" si="84"/>
        <v>3000</v>
      </c>
      <c r="G583" s="112">
        <f t="shared" si="84"/>
        <v>3000</v>
      </c>
    </row>
    <row r="584" spans="1:7" ht="13.2" customHeight="1">
      <c r="A584" s="113" t="s">
        <v>73</v>
      </c>
      <c r="B584" s="143" t="s">
        <v>510</v>
      </c>
      <c r="C584" s="114" t="s">
        <v>74</v>
      </c>
      <c r="D584" s="114"/>
      <c r="E584" s="111">
        <f t="shared" si="84"/>
        <v>4589.3999999999996</v>
      </c>
      <c r="F584" s="111">
        <f t="shared" si="84"/>
        <v>3000</v>
      </c>
      <c r="G584" s="112">
        <f t="shared" si="84"/>
        <v>3000</v>
      </c>
    </row>
    <row r="585" spans="1:7" ht="26.4">
      <c r="A585" s="113" t="s">
        <v>75</v>
      </c>
      <c r="B585" s="143" t="s">
        <v>510</v>
      </c>
      <c r="C585" s="114" t="s">
        <v>76</v>
      </c>
      <c r="D585" s="114">
        <v>900100</v>
      </c>
      <c r="E585" s="111">
        <v>4589.3999999999996</v>
      </c>
      <c r="F585" s="111">
        <v>3000</v>
      </c>
      <c r="G585" s="112">
        <v>3000</v>
      </c>
    </row>
    <row r="586" spans="1:7" s="79" customFormat="1" ht="26.4">
      <c r="A586" s="106" t="s">
        <v>593</v>
      </c>
      <c r="B586" s="144" t="s">
        <v>594</v>
      </c>
      <c r="C586" s="102"/>
      <c r="D586" s="102"/>
      <c r="E586" s="104">
        <f>E587</f>
        <v>250</v>
      </c>
      <c r="F586" s="104">
        <f t="shared" ref="F586:G588" si="85">F587</f>
        <v>250</v>
      </c>
      <c r="G586" s="105">
        <f t="shared" si="85"/>
        <v>250</v>
      </c>
    </row>
    <row r="587" spans="1:7" ht="39.6">
      <c r="A587" s="113" t="s">
        <v>586</v>
      </c>
      <c r="B587" s="143" t="s">
        <v>585</v>
      </c>
      <c r="C587" s="114"/>
      <c r="D587" s="114"/>
      <c r="E587" s="111">
        <f>E588</f>
        <v>250</v>
      </c>
      <c r="F587" s="111">
        <f t="shared" si="85"/>
        <v>250</v>
      </c>
      <c r="G587" s="112">
        <f t="shared" si="85"/>
        <v>250</v>
      </c>
    </row>
    <row r="588" spans="1:7" ht="13.2" customHeight="1">
      <c r="A588" s="113" t="s">
        <v>73</v>
      </c>
      <c r="B588" s="143" t="s">
        <v>585</v>
      </c>
      <c r="C588" s="114" t="s">
        <v>74</v>
      </c>
      <c r="D588" s="114"/>
      <c r="E588" s="111">
        <f>E589</f>
        <v>250</v>
      </c>
      <c r="F588" s="111">
        <f t="shared" si="85"/>
        <v>250</v>
      </c>
      <c r="G588" s="112">
        <f t="shared" si="85"/>
        <v>250</v>
      </c>
    </row>
    <row r="589" spans="1:7" ht="26.4">
      <c r="A589" s="113" t="s">
        <v>75</v>
      </c>
      <c r="B589" s="143" t="s">
        <v>585</v>
      </c>
      <c r="C589" s="114" t="s">
        <v>76</v>
      </c>
      <c r="D589" s="114">
        <v>900100</v>
      </c>
      <c r="E589" s="111">
        <v>250</v>
      </c>
      <c r="F589" s="111">
        <v>250</v>
      </c>
      <c r="G589" s="112">
        <v>250</v>
      </c>
    </row>
    <row r="590" spans="1:7">
      <c r="A590" s="106" t="s">
        <v>749</v>
      </c>
      <c r="B590" s="108" t="s">
        <v>731</v>
      </c>
      <c r="C590" s="102"/>
      <c r="D590" s="102"/>
      <c r="E590" s="152">
        <f>E591</f>
        <v>5729</v>
      </c>
      <c r="F590" s="152">
        <f t="shared" ref="F590:G592" si="86">F591</f>
        <v>0</v>
      </c>
      <c r="G590" s="153">
        <f t="shared" si="86"/>
        <v>0</v>
      </c>
    </row>
    <row r="591" spans="1:7">
      <c r="A591" s="106" t="s">
        <v>732</v>
      </c>
      <c r="B591" s="108" t="s">
        <v>733</v>
      </c>
      <c r="C591" s="102"/>
      <c r="D591" s="102"/>
      <c r="E591" s="152">
        <f>E592</f>
        <v>5729</v>
      </c>
      <c r="F591" s="152">
        <f t="shared" si="86"/>
        <v>0</v>
      </c>
      <c r="G591" s="154">
        <f t="shared" si="86"/>
        <v>0</v>
      </c>
    </row>
    <row r="592" spans="1:7" ht="26.4">
      <c r="A592" s="113" t="s">
        <v>734</v>
      </c>
      <c r="B592" s="110" t="s">
        <v>735</v>
      </c>
      <c r="C592" s="114"/>
      <c r="D592" s="114"/>
      <c r="E592" s="116">
        <f>E593</f>
        <v>5729</v>
      </c>
      <c r="F592" s="116">
        <f t="shared" si="86"/>
        <v>0</v>
      </c>
      <c r="G592" s="155">
        <f t="shared" si="86"/>
        <v>0</v>
      </c>
    </row>
    <row r="593" spans="1:7" ht="26.4">
      <c r="A593" s="113" t="s">
        <v>67</v>
      </c>
      <c r="B593" s="110" t="s">
        <v>735</v>
      </c>
      <c r="C593" s="114">
        <v>600</v>
      </c>
      <c r="D593" s="114"/>
      <c r="E593" s="116">
        <f>E594+E595+E596+E597+E598+E599</f>
        <v>5729</v>
      </c>
      <c r="F593" s="116">
        <f>F594+F595+F596+F597+F598+F599</f>
        <v>0</v>
      </c>
      <c r="G593" s="155">
        <f>G594+G595+G596+G597+G598+G599</f>
        <v>0</v>
      </c>
    </row>
    <row r="594" spans="1:7">
      <c r="A594" s="113" t="s">
        <v>69</v>
      </c>
      <c r="B594" s="110" t="s">
        <v>735</v>
      </c>
      <c r="C594" s="114">
        <v>610</v>
      </c>
      <c r="D594" s="114">
        <v>900302</v>
      </c>
      <c r="E594" s="116">
        <v>2274.8000000000002</v>
      </c>
      <c r="F594" s="116">
        <v>0</v>
      </c>
      <c r="G594" s="155">
        <v>0</v>
      </c>
    </row>
    <row r="595" spans="1:7">
      <c r="A595" s="113" t="s">
        <v>69</v>
      </c>
      <c r="B595" s="110" t="s">
        <v>735</v>
      </c>
      <c r="C595" s="114">
        <v>610</v>
      </c>
      <c r="D595" s="114">
        <v>900900</v>
      </c>
      <c r="E595" s="116">
        <v>28.1</v>
      </c>
      <c r="F595" s="116">
        <v>0</v>
      </c>
      <c r="G595" s="155">
        <v>0</v>
      </c>
    </row>
    <row r="596" spans="1:7">
      <c r="A596" s="113" t="s">
        <v>69</v>
      </c>
      <c r="B596" s="110" t="s">
        <v>735</v>
      </c>
      <c r="C596" s="114">
        <v>610</v>
      </c>
      <c r="D596" s="114">
        <v>900100</v>
      </c>
      <c r="E596" s="116">
        <v>502.1</v>
      </c>
      <c r="F596" s="116">
        <v>0</v>
      </c>
      <c r="G596" s="155">
        <v>0</v>
      </c>
    </row>
    <row r="597" spans="1:7">
      <c r="A597" s="113" t="s">
        <v>71</v>
      </c>
      <c r="B597" s="110" t="s">
        <v>735</v>
      </c>
      <c r="C597" s="114">
        <v>620</v>
      </c>
      <c r="D597" s="114">
        <v>900302</v>
      </c>
      <c r="E597" s="116">
        <v>2371.3000000000002</v>
      </c>
      <c r="F597" s="116">
        <v>0</v>
      </c>
      <c r="G597" s="155">
        <v>0</v>
      </c>
    </row>
    <row r="598" spans="1:7">
      <c r="A598" s="113" t="s">
        <v>71</v>
      </c>
      <c r="B598" s="110" t="s">
        <v>735</v>
      </c>
      <c r="C598" s="114">
        <v>620</v>
      </c>
      <c r="D598" s="114">
        <v>900900</v>
      </c>
      <c r="E598" s="116">
        <v>29.3</v>
      </c>
      <c r="F598" s="116">
        <v>0</v>
      </c>
      <c r="G598" s="155">
        <v>0</v>
      </c>
    </row>
    <row r="599" spans="1:7">
      <c r="A599" s="113" t="s">
        <v>71</v>
      </c>
      <c r="B599" s="110" t="s">
        <v>735</v>
      </c>
      <c r="C599" s="114">
        <v>620</v>
      </c>
      <c r="D599" s="114">
        <v>900100</v>
      </c>
      <c r="E599" s="116">
        <v>523.4</v>
      </c>
      <c r="F599" s="116">
        <v>0</v>
      </c>
      <c r="G599" s="155">
        <v>0</v>
      </c>
    </row>
    <row r="600" spans="1:7" ht="15" customHeight="1">
      <c r="A600" s="107" t="s">
        <v>473</v>
      </c>
      <c r="B600" s="108" t="s">
        <v>203</v>
      </c>
      <c r="C600" s="102"/>
      <c r="D600" s="102"/>
      <c r="E600" s="104">
        <f t="shared" ref="E600:G601" si="87">E601</f>
        <v>200</v>
      </c>
      <c r="F600" s="104">
        <f t="shared" si="87"/>
        <v>200</v>
      </c>
      <c r="G600" s="105">
        <f t="shared" si="87"/>
        <v>200</v>
      </c>
    </row>
    <row r="601" spans="1:7">
      <c r="A601" s="134" t="s">
        <v>511</v>
      </c>
      <c r="B601" s="108" t="s">
        <v>204</v>
      </c>
      <c r="C601" s="151"/>
      <c r="D601" s="151"/>
      <c r="E601" s="104">
        <f t="shared" si="87"/>
        <v>200</v>
      </c>
      <c r="F601" s="104">
        <f t="shared" si="87"/>
        <v>200</v>
      </c>
      <c r="G601" s="105">
        <f t="shared" si="87"/>
        <v>200</v>
      </c>
    </row>
    <row r="602" spans="1:7" ht="26.4">
      <c r="A602" s="109" t="s">
        <v>477</v>
      </c>
      <c r="B602" s="110" t="s">
        <v>476</v>
      </c>
      <c r="C602" s="126"/>
      <c r="D602" s="126"/>
      <c r="E602" s="111">
        <f t="shared" ref="E602:G603" si="88">E603</f>
        <v>200</v>
      </c>
      <c r="F602" s="111">
        <f t="shared" si="88"/>
        <v>200</v>
      </c>
      <c r="G602" s="112">
        <f t="shared" si="88"/>
        <v>200</v>
      </c>
    </row>
    <row r="603" spans="1:7" ht="13.2" customHeight="1">
      <c r="A603" s="113" t="s">
        <v>73</v>
      </c>
      <c r="B603" s="110" t="s">
        <v>476</v>
      </c>
      <c r="C603" s="114" t="s">
        <v>74</v>
      </c>
      <c r="D603" s="139"/>
      <c r="E603" s="111">
        <f t="shared" si="88"/>
        <v>200</v>
      </c>
      <c r="F603" s="111">
        <f t="shared" si="88"/>
        <v>200</v>
      </c>
      <c r="G603" s="112">
        <f t="shared" si="88"/>
        <v>200</v>
      </c>
    </row>
    <row r="604" spans="1:7" ht="26.4">
      <c r="A604" s="113" t="s">
        <v>75</v>
      </c>
      <c r="B604" s="110" t="s">
        <v>476</v>
      </c>
      <c r="C604" s="114" t="s">
        <v>76</v>
      </c>
      <c r="D604" s="114">
        <v>900100</v>
      </c>
      <c r="E604" s="111">
        <v>200</v>
      </c>
      <c r="F604" s="111">
        <v>200</v>
      </c>
      <c r="G604" s="112">
        <v>200</v>
      </c>
    </row>
    <row r="605" spans="1:7" ht="16.5" customHeight="1">
      <c r="A605" s="107" t="s">
        <v>89</v>
      </c>
      <c r="B605" s="108" t="s">
        <v>340</v>
      </c>
      <c r="C605" s="76"/>
      <c r="D605" s="76"/>
      <c r="E605" s="104">
        <f>E610+E606</f>
        <v>17120.3</v>
      </c>
      <c r="F605" s="104">
        <f>F610+F606</f>
        <v>15400.2</v>
      </c>
      <c r="G605" s="105">
        <f>G610+G606</f>
        <v>16591.7</v>
      </c>
    </row>
    <row r="606" spans="1:7" ht="30.75" customHeight="1">
      <c r="A606" s="107" t="s">
        <v>270</v>
      </c>
      <c r="B606" s="108" t="s">
        <v>478</v>
      </c>
      <c r="C606" s="76"/>
      <c r="D606" s="76"/>
      <c r="E606" s="104">
        <f>E607</f>
        <v>17120</v>
      </c>
      <c r="F606" s="104">
        <f>F607</f>
        <v>15400</v>
      </c>
      <c r="G606" s="105">
        <f>G607</f>
        <v>15400</v>
      </c>
    </row>
    <row r="607" spans="1:7" ht="33" customHeight="1">
      <c r="A607" s="109" t="s">
        <v>202</v>
      </c>
      <c r="B607" s="110" t="s">
        <v>479</v>
      </c>
      <c r="C607" s="114"/>
      <c r="D607" s="114"/>
      <c r="E607" s="111">
        <f t="shared" ref="E607:G608" si="89">E608</f>
        <v>17120</v>
      </c>
      <c r="F607" s="111">
        <f t="shared" si="89"/>
        <v>15400</v>
      </c>
      <c r="G607" s="112">
        <f t="shared" si="89"/>
        <v>15400</v>
      </c>
    </row>
    <row r="608" spans="1:7" ht="16.5" customHeight="1">
      <c r="A608" s="113" t="s">
        <v>67</v>
      </c>
      <c r="B608" s="110" t="s">
        <v>479</v>
      </c>
      <c r="C608" s="139">
        <v>600</v>
      </c>
      <c r="D608" s="139"/>
      <c r="E608" s="111">
        <f t="shared" si="89"/>
        <v>17120</v>
      </c>
      <c r="F608" s="111">
        <f t="shared" si="89"/>
        <v>15400</v>
      </c>
      <c r="G608" s="112">
        <f t="shared" si="89"/>
        <v>15400</v>
      </c>
    </row>
    <row r="609" spans="1:7" ht="13.2" customHeight="1">
      <c r="A609" s="113" t="s">
        <v>69</v>
      </c>
      <c r="B609" s="110" t="s">
        <v>479</v>
      </c>
      <c r="C609" s="139">
        <v>610</v>
      </c>
      <c r="D609" s="114">
        <v>900100</v>
      </c>
      <c r="E609" s="111">
        <v>17120</v>
      </c>
      <c r="F609" s="111">
        <v>15400</v>
      </c>
      <c r="G609" s="112">
        <v>15400</v>
      </c>
    </row>
    <row r="610" spans="1:7" ht="26.4">
      <c r="A610" s="134" t="s">
        <v>474</v>
      </c>
      <c r="B610" s="108" t="s">
        <v>341</v>
      </c>
      <c r="C610" s="102"/>
      <c r="D610" s="102"/>
      <c r="E610" s="104">
        <f t="shared" ref="E610:G612" si="90">E611</f>
        <v>0.3</v>
      </c>
      <c r="F610" s="104">
        <f t="shared" si="90"/>
        <v>0.2</v>
      </c>
      <c r="G610" s="105">
        <f t="shared" si="90"/>
        <v>1191.7</v>
      </c>
    </row>
    <row r="611" spans="1:7" ht="26.4">
      <c r="A611" s="117" t="s">
        <v>475</v>
      </c>
      <c r="B611" s="110" t="s">
        <v>342</v>
      </c>
      <c r="C611" s="114"/>
      <c r="D611" s="114"/>
      <c r="E611" s="111">
        <f t="shared" si="90"/>
        <v>0.3</v>
      </c>
      <c r="F611" s="111">
        <f t="shared" si="90"/>
        <v>0.2</v>
      </c>
      <c r="G611" s="112">
        <f t="shared" si="90"/>
        <v>1191.7</v>
      </c>
    </row>
    <row r="612" spans="1:7" ht="13.2" customHeight="1">
      <c r="A612" s="113" t="s">
        <v>73</v>
      </c>
      <c r="B612" s="110" t="s">
        <v>342</v>
      </c>
      <c r="C612" s="114" t="s">
        <v>74</v>
      </c>
      <c r="D612" s="114"/>
      <c r="E612" s="111">
        <f t="shared" si="90"/>
        <v>0.3</v>
      </c>
      <c r="F612" s="111">
        <f t="shared" si="90"/>
        <v>0.2</v>
      </c>
      <c r="G612" s="112">
        <f t="shared" si="90"/>
        <v>1191.7</v>
      </c>
    </row>
    <row r="613" spans="1:7" ht="26.4">
      <c r="A613" s="113" t="s">
        <v>75</v>
      </c>
      <c r="B613" s="110" t="s">
        <v>342</v>
      </c>
      <c r="C613" s="114" t="s">
        <v>76</v>
      </c>
      <c r="D613" s="114">
        <v>900203</v>
      </c>
      <c r="E613" s="111">
        <v>0.3</v>
      </c>
      <c r="F613" s="111">
        <v>0.2</v>
      </c>
      <c r="G613" s="112">
        <v>1191.7</v>
      </c>
    </row>
    <row r="614" spans="1:7" ht="26.4">
      <c r="A614" s="118" t="s">
        <v>480</v>
      </c>
      <c r="B614" s="108" t="s">
        <v>117</v>
      </c>
      <c r="C614" s="76"/>
      <c r="D614" s="76"/>
      <c r="E614" s="104">
        <f t="shared" ref="E614:G615" si="91">E615</f>
        <v>279645.40000000002</v>
      </c>
      <c r="F614" s="104">
        <f t="shared" si="91"/>
        <v>239403.4</v>
      </c>
      <c r="G614" s="105">
        <f t="shared" si="91"/>
        <v>255144.9</v>
      </c>
    </row>
    <row r="615" spans="1:7">
      <c r="A615" s="118" t="s">
        <v>481</v>
      </c>
      <c r="B615" s="108" t="s">
        <v>197</v>
      </c>
      <c r="C615" s="76"/>
      <c r="D615" s="76"/>
      <c r="E615" s="104">
        <f t="shared" si="91"/>
        <v>279645.40000000002</v>
      </c>
      <c r="F615" s="104">
        <f t="shared" si="91"/>
        <v>239403.4</v>
      </c>
      <c r="G615" s="105">
        <f t="shared" si="91"/>
        <v>255144.9</v>
      </c>
    </row>
    <row r="616" spans="1:7" ht="26.4">
      <c r="A616" s="131" t="s">
        <v>482</v>
      </c>
      <c r="B616" s="108" t="s">
        <v>483</v>
      </c>
      <c r="C616" s="102"/>
      <c r="D616" s="102"/>
      <c r="E616" s="104">
        <f>E617+E620+E623+E626+E632+E629</f>
        <v>279645.40000000002</v>
      </c>
      <c r="F616" s="104">
        <f>F617+F620+F623+F626+F632+F629</f>
        <v>239403.4</v>
      </c>
      <c r="G616" s="105">
        <f>G617+G620+G623+G626+G632+G629</f>
        <v>255144.9</v>
      </c>
    </row>
    <row r="617" spans="1:7">
      <c r="A617" s="132" t="s">
        <v>627</v>
      </c>
      <c r="B617" s="110" t="s">
        <v>628</v>
      </c>
      <c r="C617" s="114"/>
      <c r="D617" s="114"/>
      <c r="E617" s="111">
        <f t="shared" ref="E617:G618" si="92">E618</f>
        <v>98359</v>
      </c>
      <c r="F617" s="111">
        <f t="shared" si="92"/>
        <v>139696</v>
      </c>
      <c r="G617" s="112">
        <f t="shared" si="92"/>
        <v>145626</v>
      </c>
    </row>
    <row r="618" spans="1:7" ht="13.2" customHeight="1">
      <c r="A618" s="113" t="s">
        <v>73</v>
      </c>
      <c r="B618" s="110" t="s">
        <v>628</v>
      </c>
      <c r="C618" s="114" t="s">
        <v>74</v>
      </c>
      <c r="D618" s="114"/>
      <c r="E618" s="111">
        <f t="shared" si="92"/>
        <v>98359</v>
      </c>
      <c r="F618" s="111">
        <f t="shared" si="92"/>
        <v>139696</v>
      </c>
      <c r="G618" s="112">
        <f t="shared" si="92"/>
        <v>145626</v>
      </c>
    </row>
    <row r="619" spans="1:7" ht="18" customHeight="1">
      <c r="A619" s="113" t="s">
        <v>75</v>
      </c>
      <c r="B619" s="110" t="s">
        <v>628</v>
      </c>
      <c r="C619" s="114" t="s">
        <v>76</v>
      </c>
      <c r="D619" s="114">
        <v>900810</v>
      </c>
      <c r="E619" s="111">
        <v>98359</v>
      </c>
      <c r="F619" s="111">
        <v>139696</v>
      </c>
      <c r="G619" s="112">
        <v>145626</v>
      </c>
    </row>
    <row r="620" spans="1:7" ht="26.4">
      <c r="A620" s="132" t="s">
        <v>200</v>
      </c>
      <c r="B620" s="110" t="s">
        <v>535</v>
      </c>
      <c r="C620" s="74"/>
      <c r="D620" s="74"/>
      <c r="E620" s="111">
        <f t="shared" ref="E620:G621" si="93">E621</f>
        <v>149509</v>
      </c>
      <c r="F620" s="111">
        <f t="shared" si="93"/>
        <v>83678.399999999994</v>
      </c>
      <c r="G620" s="112">
        <f t="shared" si="93"/>
        <v>90222.9</v>
      </c>
    </row>
    <row r="621" spans="1:7" ht="13.2" customHeight="1">
      <c r="A621" s="113" t="s">
        <v>73</v>
      </c>
      <c r="B621" s="110" t="s">
        <v>535</v>
      </c>
      <c r="C621" s="114" t="s">
        <v>74</v>
      </c>
      <c r="D621" s="114"/>
      <c r="E621" s="111">
        <f t="shared" si="93"/>
        <v>149509</v>
      </c>
      <c r="F621" s="111">
        <f t="shared" si="93"/>
        <v>83678.399999999994</v>
      </c>
      <c r="G621" s="112">
        <f t="shared" si="93"/>
        <v>90222.9</v>
      </c>
    </row>
    <row r="622" spans="1:7" ht="26.4">
      <c r="A622" s="113" t="s">
        <v>75</v>
      </c>
      <c r="B622" s="110" t="s">
        <v>535</v>
      </c>
      <c r="C622" s="114" t="s">
        <v>76</v>
      </c>
      <c r="D622" s="114">
        <v>900810</v>
      </c>
      <c r="E622" s="111">
        <v>149509</v>
      </c>
      <c r="F622" s="111">
        <v>83678.399999999994</v>
      </c>
      <c r="G622" s="112">
        <v>90222.9</v>
      </c>
    </row>
    <row r="623" spans="1:7" ht="52.8">
      <c r="A623" s="132" t="s">
        <v>742</v>
      </c>
      <c r="B623" s="110" t="s">
        <v>556</v>
      </c>
      <c r="C623" s="74"/>
      <c r="D623" s="74"/>
      <c r="E623" s="111">
        <f t="shared" ref="E623:G624" si="94">E624</f>
        <v>1500</v>
      </c>
      <c r="F623" s="111">
        <f t="shared" si="94"/>
        <v>1500</v>
      </c>
      <c r="G623" s="112">
        <f t="shared" si="94"/>
        <v>1500</v>
      </c>
    </row>
    <row r="624" spans="1:7" ht="13.2" customHeight="1">
      <c r="A624" s="113" t="s">
        <v>73</v>
      </c>
      <c r="B624" s="110" t="s">
        <v>556</v>
      </c>
      <c r="C624" s="114" t="s">
        <v>74</v>
      </c>
      <c r="D624" s="114"/>
      <c r="E624" s="111">
        <f t="shared" si="94"/>
        <v>1500</v>
      </c>
      <c r="F624" s="111">
        <f t="shared" si="94"/>
        <v>1500</v>
      </c>
      <c r="G624" s="112">
        <f t="shared" si="94"/>
        <v>1500</v>
      </c>
    </row>
    <row r="625" spans="1:7" ht="26.4">
      <c r="A625" s="113" t="s">
        <v>75</v>
      </c>
      <c r="B625" s="110" t="s">
        <v>556</v>
      </c>
      <c r="C625" s="114" t="s">
        <v>76</v>
      </c>
      <c r="D625" s="114">
        <v>900810</v>
      </c>
      <c r="E625" s="111">
        <v>1500</v>
      </c>
      <c r="F625" s="111">
        <v>1500</v>
      </c>
      <c r="G625" s="112">
        <v>1500</v>
      </c>
    </row>
    <row r="626" spans="1:7" ht="26.4">
      <c r="A626" s="132" t="s">
        <v>201</v>
      </c>
      <c r="B626" s="110" t="s">
        <v>557</v>
      </c>
      <c r="C626" s="74"/>
      <c r="D626" s="74"/>
      <c r="E626" s="111">
        <f t="shared" ref="E626:G627" si="95">E627</f>
        <v>10000</v>
      </c>
      <c r="F626" s="111">
        <f t="shared" si="95"/>
        <v>5000</v>
      </c>
      <c r="G626" s="112">
        <f t="shared" si="95"/>
        <v>5000</v>
      </c>
    </row>
    <row r="627" spans="1:7" ht="13.2" customHeight="1">
      <c r="A627" s="113" t="s">
        <v>73</v>
      </c>
      <c r="B627" s="110" t="s">
        <v>557</v>
      </c>
      <c r="C627" s="114" t="s">
        <v>74</v>
      </c>
      <c r="D627" s="114"/>
      <c r="E627" s="111">
        <f t="shared" si="95"/>
        <v>10000</v>
      </c>
      <c r="F627" s="111">
        <f t="shared" si="95"/>
        <v>5000</v>
      </c>
      <c r="G627" s="112">
        <f t="shared" si="95"/>
        <v>5000</v>
      </c>
    </row>
    <row r="628" spans="1:7" ht="26.4">
      <c r="A628" s="113" t="s">
        <v>75</v>
      </c>
      <c r="B628" s="110" t="s">
        <v>557</v>
      </c>
      <c r="C628" s="114" t="s">
        <v>76</v>
      </c>
      <c r="D628" s="114">
        <v>900810</v>
      </c>
      <c r="E628" s="111">
        <v>10000</v>
      </c>
      <c r="F628" s="111">
        <v>5000</v>
      </c>
      <c r="G628" s="112">
        <v>5000</v>
      </c>
    </row>
    <row r="629" spans="1:7" ht="26.4">
      <c r="A629" s="132" t="s">
        <v>637</v>
      </c>
      <c r="B629" s="110" t="s">
        <v>638</v>
      </c>
      <c r="C629" s="114"/>
      <c r="D629" s="114"/>
      <c r="E629" s="111">
        <f>E630</f>
        <v>1545.7</v>
      </c>
      <c r="F629" s="111">
        <f t="shared" ref="E629:G630" si="96">F630</f>
        <v>2796</v>
      </c>
      <c r="G629" s="112">
        <f t="shared" si="96"/>
        <v>2796</v>
      </c>
    </row>
    <row r="630" spans="1:7" ht="13.2" customHeight="1">
      <c r="A630" s="113" t="s">
        <v>73</v>
      </c>
      <c r="B630" s="110" t="s">
        <v>638</v>
      </c>
      <c r="C630" s="114" t="s">
        <v>74</v>
      </c>
      <c r="D630" s="114"/>
      <c r="E630" s="111">
        <f t="shared" si="96"/>
        <v>1545.7</v>
      </c>
      <c r="F630" s="111">
        <f t="shared" si="96"/>
        <v>2796</v>
      </c>
      <c r="G630" s="112">
        <f t="shared" si="96"/>
        <v>2796</v>
      </c>
    </row>
    <row r="631" spans="1:7" ht="26.4">
      <c r="A631" s="113" t="s">
        <v>75</v>
      </c>
      <c r="B631" s="110" t="s">
        <v>638</v>
      </c>
      <c r="C631" s="114" t="s">
        <v>76</v>
      </c>
      <c r="D631" s="114">
        <v>900810</v>
      </c>
      <c r="E631" s="111">
        <v>1545.7</v>
      </c>
      <c r="F631" s="111">
        <v>2796</v>
      </c>
      <c r="G631" s="112">
        <v>2796</v>
      </c>
    </row>
    <row r="632" spans="1:7">
      <c r="A632" s="132" t="s">
        <v>198</v>
      </c>
      <c r="B632" s="110" t="s">
        <v>534</v>
      </c>
      <c r="C632" s="114"/>
      <c r="D632" s="114"/>
      <c r="E632" s="111">
        <f t="shared" ref="E632:G633" si="97">E633</f>
        <v>18731.7</v>
      </c>
      <c r="F632" s="111">
        <f t="shared" si="97"/>
        <v>6733</v>
      </c>
      <c r="G632" s="112">
        <f t="shared" si="97"/>
        <v>10000</v>
      </c>
    </row>
    <row r="633" spans="1:7" ht="13.2" customHeight="1">
      <c r="A633" s="113" t="s">
        <v>73</v>
      </c>
      <c r="B633" s="110" t="s">
        <v>534</v>
      </c>
      <c r="C633" s="114" t="s">
        <v>74</v>
      </c>
      <c r="D633" s="114"/>
      <c r="E633" s="111">
        <f t="shared" si="97"/>
        <v>18731.7</v>
      </c>
      <c r="F633" s="111">
        <f t="shared" si="97"/>
        <v>6733</v>
      </c>
      <c r="G633" s="112">
        <f t="shared" si="97"/>
        <v>10000</v>
      </c>
    </row>
    <row r="634" spans="1:7" ht="21" customHeight="1">
      <c r="A634" s="113" t="s">
        <v>75</v>
      </c>
      <c r="B634" s="110" t="s">
        <v>534</v>
      </c>
      <c r="C634" s="114" t="s">
        <v>76</v>
      </c>
      <c r="D634" s="114">
        <v>900810</v>
      </c>
      <c r="E634" s="111">
        <v>18731.7</v>
      </c>
      <c r="F634" s="111">
        <v>6733</v>
      </c>
      <c r="G634" s="112">
        <v>10000</v>
      </c>
    </row>
    <row r="635" spans="1:7">
      <c r="A635" s="106" t="s">
        <v>484</v>
      </c>
      <c r="B635" s="108" t="s">
        <v>242</v>
      </c>
      <c r="C635" s="102"/>
      <c r="D635" s="102"/>
      <c r="E635" s="104">
        <f>E636+E641+E669</f>
        <v>67599</v>
      </c>
      <c r="F635" s="104">
        <f>F636+F641+F669</f>
        <v>64994</v>
      </c>
      <c r="G635" s="105">
        <f>G636+G641+G669</f>
        <v>63312</v>
      </c>
    </row>
    <row r="636" spans="1:7" ht="45.75" customHeight="1">
      <c r="A636" s="125" t="s">
        <v>485</v>
      </c>
      <c r="B636" s="108" t="s">
        <v>243</v>
      </c>
      <c r="C636" s="102"/>
      <c r="D636" s="102"/>
      <c r="E636" s="104">
        <f>E637</f>
        <v>845</v>
      </c>
      <c r="F636" s="104">
        <f t="shared" ref="F636:G639" si="98">F637</f>
        <v>878</v>
      </c>
      <c r="G636" s="105">
        <f t="shared" si="98"/>
        <v>914</v>
      </c>
    </row>
    <row r="637" spans="1:7" s="79" customFormat="1" ht="52.8">
      <c r="A637" s="106" t="s">
        <v>486</v>
      </c>
      <c r="B637" s="108" t="s">
        <v>140</v>
      </c>
      <c r="C637" s="102"/>
      <c r="D637" s="102"/>
      <c r="E637" s="104">
        <f>E638</f>
        <v>845</v>
      </c>
      <c r="F637" s="104">
        <f t="shared" si="98"/>
        <v>878</v>
      </c>
      <c r="G637" s="105">
        <f t="shared" si="98"/>
        <v>914</v>
      </c>
    </row>
    <row r="638" spans="1:7" ht="52.8">
      <c r="A638" s="113" t="s">
        <v>543</v>
      </c>
      <c r="B638" s="110" t="s">
        <v>619</v>
      </c>
      <c r="C638" s="114"/>
      <c r="D638" s="114"/>
      <c r="E638" s="111">
        <f>E639</f>
        <v>845</v>
      </c>
      <c r="F638" s="111">
        <f t="shared" si="98"/>
        <v>878</v>
      </c>
      <c r="G638" s="112">
        <f t="shared" si="98"/>
        <v>914</v>
      </c>
    </row>
    <row r="639" spans="1:7" ht="26.4">
      <c r="A639" s="113" t="s">
        <v>67</v>
      </c>
      <c r="B639" s="110" t="s">
        <v>619</v>
      </c>
      <c r="C639" s="114" t="s">
        <v>68</v>
      </c>
      <c r="D639" s="114"/>
      <c r="E639" s="111">
        <f>E640</f>
        <v>845</v>
      </c>
      <c r="F639" s="111">
        <f t="shared" si="98"/>
        <v>878</v>
      </c>
      <c r="G639" s="112">
        <f t="shared" si="98"/>
        <v>914</v>
      </c>
    </row>
    <row r="640" spans="1:7" ht="13.2" customHeight="1">
      <c r="A640" s="113" t="s">
        <v>69</v>
      </c>
      <c r="B640" s="110" t="s">
        <v>619</v>
      </c>
      <c r="C640" s="114" t="s">
        <v>70</v>
      </c>
      <c r="D640" s="114">
        <v>900100</v>
      </c>
      <c r="E640" s="111">
        <v>845</v>
      </c>
      <c r="F640" s="111">
        <v>878</v>
      </c>
      <c r="G640" s="112">
        <v>914</v>
      </c>
    </row>
    <row r="641" spans="1:7" ht="39.6">
      <c r="A641" s="122" t="s">
        <v>487</v>
      </c>
      <c r="B641" s="108" t="s">
        <v>118</v>
      </c>
      <c r="C641" s="102"/>
      <c r="D641" s="102"/>
      <c r="E641" s="104">
        <f>E642+E649+E653+E663</f>
        <v>10334</v>
      </c>
      <c r="F641" s="104">
        <f>F642+F649+F653+F663</f>
        <v>9116</v>
      </c>
      <c r="G641" s="105">
        <f>G642+G649+G653+G663</f>
        <v>7398</v>
      </c>
    </row>
    <row r="642" spans="1:7">
      <c r="A642" s="122" t="s">
        <v>488</v>
      </c>
      <c r="B642" s="108" t="s">
        <v>244</v>
      </c>
      <c r="C642" s="102"/>
      <c r="D642" s="102"/>
      <c r="E642" s="104">
        <f>E643+E646</f>
        <v>5943.7</v>
      </c>
      <c r="F642" s="104">
        <f>F643+F646</f>
        <v>4528.7</v>
      </c>
      <c r="G642" s="105">
        <f>G643+G646</f>
        <v>4528.7</v>
      </c>
    </row>
    <row r="643" spans="1:7" ht="39.6">
      <c r="A643" s="113" t="s">
        <v>512</v>
      </c>
      <c r="B643" s="110" t="s">
        <v>505</v>
      </c>
      <c r="C643" s="114"/>
      <c r="D643" s="114"/>
      <c r="E643" s="111">
        <f t="shared" ref="E643:G644" si="99">E644</f>
        <v>2589.1999999999998</v>
      </c>
      <c r="F643" s="111">
        <f t="shared" si="99"/>
        <v>2904.2</v>
      </c>
      <c r="G643" s="112">
        <f t="shared" si="99"/>
        <v>2904.2</v>
      </c>
    </row>
    <row r="644" spans="1:7" ht="13.2" customHeight="1">
      <c r="A644" s="113" t="s">
        <v>73</v>
      </c>
      <c r="B644" s="110" t="s">
        <v>505</v>
      </c>
      <c r="C644" s="114" t="s">
        <v>74</v>
      </c>
      <c r="D644" s="114"/>
      <c r="E644" s="111">
        <f t="shared" si="99"/>
        <v>2589.1999999999998</v>
      </c>
      <c r="F644" s="111">
        <f t="shared" si="99"/>
        <v>2904.2</v>
      </c>
      <c r="G644" s="112">
        <f t="shared" si="99"/>
        <v>2904.2</v>
      </c>
    </row>
    <row r="645" spans="1:7" ht="17.399999999999999" customHeight="1">
      <c r="A645" s="113" t="s">
        <v>75</v>
      </c>
      <c r="B645" s="110" t="s">
        <v>505</v>
      </c>
      <c r="C645" s="114" t="s">
        <v>76</v>
      </c>
      <c r="D645" s="114">
        <v>900100</v>
      </c>
      <c r="E645" s="111">
        <v>2589.1999999999998</v>
      </c>
      <c r="F645" s="111">
        <v>2904.2</v>
      </c>
      <c r="G645" s="112">
        <v>2904.2</v>
      </c>
    </row>
    <row r="646" spans="1:7" ht="28.5" customHeight="1">
      <c r="A646" s="113" t="s">
        <v>245</v>
      </c>
      <c r="B646" s="110" t="s">
        <v>246</v>
      </c>
      <c r="C646" s="114"/>
      <c r="D646" s="114"/>
      <c r="E646" s="111">
        <f t="shared" ref="E646:G647" si="100">E647</f>
        <v>3354.5</v>
      </c>
      <c r="F646" s="111">
        <f t="shared" si="100"/>
        <v>1624.5</v>
      </c>
      <c r="G646" s="112">
        <f t="shared" si="100"/>
        <v>1624.5</v>
      </c>
    </row>
    <row r="647" spans="1:7" ht="13.2" customHeight="1">
      <c r="A647" s="113" t="s">
        <v>73</v>
      </c>
      <c r="B647" s="110" t="s">
        <v>246</v>
      </c>
      <c r="C647" s="114" t="s">
        <v>74</v>
      </c>
      <c r="D647" s="114"/>
      <c r="E647" s="111">
        <f t="shared" si="100"/>
        <v>3354.5</v>
      </c>
      <c r="F647" s="111">
        <f t="shared" si="100"/>
        <v>1624.5</v>
      </c>
      <c r="G647" s="112">
        <f t="shared" si="100"/>
        <v>1624.5</v>
      </c>
    </row>
    <row r="648" spans="1:7" ht="17.399999999999999" customHeight="1">
      <c r="A648" s="113" t="s">
        <v>75</v>
      </c>
      <c r="B648" s="110" t="s">
        <v>246</v>
      </c>
      <c r="C648" s="114" t="s">
        <v>76</v>
      </c>
      <c r="D648" s="114">
        <v>900100</v>
      </c>
      <c r="E648" s="111">
        <v>3354.5</v>
      </c>
      <c r="F648" s="111">
        <v>1624.5</v>
      </c>
      <c r="G648" s="112">
        <v>1624.5</v>
      </c>
    </row>
    <row r="649" spans="1:7">
      <c r="A649" s="122" t="s">
        <v>489</v>
      </c>
      <c r="B649" s="108" t="s">
        <v>247</v>
      </c>
      <c r="C649" s="102"/>
      <c r="D649" s="114"/>
      <c r="E649" s="104">
        <f>E650</f>
        <v>1261.3</v>
      </c>
      <c r="F649" s="104">
        <f t="shared" ref="F649:G651" si="101">F650</f>
        <v>191.3</v>
      </c>
      <c r="G649" s="105">
        <f t="shared" si="101"/>
        <v>191.3</v>
      </c>
    </row>
    <row r="650" spans="1:7">
      <c r="A650" s="132" t="s">
        <v>248</v>
      </c>
      <c r="B650" s="110" t="s">
        <v>249</v>
      </c>
      <c r="C650" s="114"/>
      <c r="D650" s="114"/>
      <c r="E650" s="111">
        <f>E651</f>
        <v>1261.3</v>
      </c>
      <c r="F650" s="111">
        <f t="shared" si="101"/>
        <v>191.3</v>
      </c>
      <c r="G650" s="112">
        <f t="shared" si="101"/>
        <v>191.3</v>
      </c>
    </row>
    <row r="651" spans="1:7" ht="13.2" customHeight="1">
      <c r="A651" s="113" t="s">
        <v>73</v>
      </c>
      <c r="B651" s="110" t="s">
        <v>249</v>
      </c>
      <c r="C651" s="114" t="s">
        <v>74</v>
      </c>
      <c r="D651" s="114"/>
      <c r="E651" s="111">
        <f>E652</f>
        <v>1261.3</v>
      </c>
      <c r="F651" s="111">
        <f t="shared" si="101"/>
        <v>191.3</v>
      </c>
      <c r="G651" s="112">
        <f t="shared" si="101"/>
        <v>191.3</v>
      </c>
    </row>
    <row r="652" spans="1:7" ht="17.399999999999999" customHeight="1">
      <c r="A652" s="113" t="s">
        <v>75</v>
      </c>
      <c r="B652" s="110" t="s">
        <v>249</v>
      </c>
      <c r="C652" s="114" t="s">
        <v>76</v>
      </c>
      <c r="D652" s="114">
        <v>900100</v>
      </c>
      <c r="E652" s="111">
        <v>1261.3</v>
      </c>
      <c r="F652" s="111">
        <v>191.3</v>
      </c>
      <c r="G652" s="112">
        <v>191.3</v>
      </c>
    </row>
    <row r="653" spans="1:7">
      <c r="A653" s="122" t="s">
        <v>491</v>
      </c>
      <c r="B653" s="108" t="s">
        <v>250</v>
      </c>
      <c r="C653" s="102"/>
      <c r="D653" s="114"/>
      <c r="E653" s="104">
        <f>E654+E657+E660</f>
        <v>2928</v>
      </c>
      <c r="F653" s="104">
        <f>F654+F657+F660</f>
        <v>2678</v>
      </c>
      <c r="G653" s="105">
        <f>G654+G657+G660</f>
        <v>2678</v>
      </c>
    </row>
    <row r="654" spans="1:7">
      <c r="A654" s="132" t="s">
        <v>513</v>
      </c>
      <c r="B654" s="110" t="s">
        <v>251</v>
      </c>
      <c r="C654" s="74"/>
      <c r="D654" s="114"/>
      <c r="E654" s="111">
        <f t="shared" ref="E654:G655" si="102">E655</f>
        <v>2438</v>
      </c>
      <c r="F654" s="111">
        <f t="shared" si="102"/>
        <v>2438</v>
      </c>
      <c r="G654" s="112">
        <f t="shared" si="102"/>
        <v>2438</v>
      </c>
    </row>
    <row r="655" spans="1:7" ht="13.2" customHeight="1">
      <c r="A655" s="113" t="s">
        <v>73</v>
      </c>
      <c r="B655" s="110" t="s">
        <v>251</v>
      </c>
      <c r="C655" s="114" t="s">
        <v>74</v>
      </c>
      <c r="D655" s="114"/>
      <c r="E655" s="111">
        <f t="shared" si="102"/>
        <v>2438</v>
      </c>
      <c r="F655" s="111">
        <f t="shared" si="102"/>
        <v>2438</v>
      </c>
      <c r="G655" s="112">
        <f t="shared" si="102"/>
        <v>2438</v>
      </c>
    </row>
    <row r="656" spans="1:7" ht="26.4">
      <c r="A656" s="113" t="s">
        <v>75</v>
      </c>
      <c r="B656" s="110" t="s">
        <v>251</v>
      </c>
      <c r="C656" s="114" t="s">
        <v>76</v>
      </c>
      <c r="D656" s="114">
        <v>900100</v>
      </c>
      <c r="E656" s="111">
        <v>2438</v>
      </c>
      <c r="F656" s="111">
        <v>2438</v>
      </c>
      <c r="G656" s="112">
        <v>2438</v>
      </c>
    </row>
    <row r="657" spans="1:7" ht="52.8">
      <c r="A657" s="132" t="s">
        <v>514</v>
      </c>
      <c r="B657" s="110" t="s">
        <v>252</v>
      </c>
      <c r="C657" s="74"/>
      <c r="D657" s="114"/>
      <c r="E657" s="111">
        <f t="shared" ref="E657:G658" si="103">E658</f>
        <v>240</v>
      </c>
      <c r="F657" s="111">
        <f t="shared" si="103"/>
        <v>240</v>
      </c>
      <c r="G657" s="112">
        <f t="shared" si="103"/>
        <v>240</v>
      </c>
    </row>
    <row r="658" spans="1:7" ht="13.2" customHeight="1">
      <c r="A658" s="113" t="s">
        <v>73</v>
      </c>
      <c r="B658" s="110" t="s">
        <v>252</v>
      </c>
      <c r="C658" s="114" t="s">
        <v>74</v>
      </c>
      <c r="D658" s="114"/>
      <c r="E658" s="111">
        <f t="shared" si="103"/>
        <v>240</v>
      </c>
      <c r="F658" s="111">
        <f t="shared" si="103"/>
        <v>240</v>
      </c>
      <c r="G658" s="112">
        <f t="shared" si="103"/>
        <v>240</v>
      </c>
    </row>
    <row r="659" spans="1:7" ht="16.5" customHeight="1">
      <c r="A659" s="113" t="s">
        <v>75</v>
      </c>
      <c r="B659" s="110" t="s">
        <v>252</v>
      </c>
      <c r="C659" s="114" t="s">
        <v>76</v>
      </c>
      <c r="D659" s="114">
        <v>900100</v>
      </c>
      <c r="E659" s="111">
        <v>240</v>
      </c>
      <c r="F659" s="111">
        <v>240</v>
      </c>
      <c r="G659" s="112">
        <v>240</v>
      </c>
    </row>
    <row r="660" spans="1:7" ht="39.6">
      <c r="A660" s="132" t="s">
        <v>515</v>
      </c>
      <c r="B660" s="110" t="s">
        <v>253</v>
      </c>
      <c r="C660" s="74"/>
      <c r="D660" s="114"/>
      <c r="E660" s="111">
        <f t="shared" ref="E660:G661" si="104">E661</f>
        <v>250</v>
      </c>
      <c r="F660" s="111">
        <f t="shared" si="104"/>
        <v>0</v>
      </c>
      <c r="G660" s="112">
        <f t="shared" si="104"/>
        <v>0</v>
      </c>
    </row>
    <row r="661" spans="1:7" ht="13.2" customHeight="1">
      <c r="A661" s="113" t="s">
        <v>73</v>
      </c>
      <c r="B661" s="110" t="s">
        <v>253</v>
      </c>
      <c r="C661" s="114" t="s">
        <v>74</v>
      </c>
      <c r="D661" s="114"/>
      <c r="E661" s="111">
        <f t="shared" si="104"/>
        <v>250</v>
      </c>
      <c r="F661" s="111">
        <f t="shared" si="104"/>
        <v>0</v>
      </c>
      <c r="G661" s="112">
        <f t="shared" si="104"/>
        <v>0</v>
      </c>
    </row>
    <row r="662" spans="1:7" ht="19.5" customHeight="1">
      <c r="A662" s="113" t="s">
        <v>75</v>
      </c>
      <c r="B662" s="110" t="s">
        <v>253</v>
      </c>
      <c r="C662" s="114" t="s">
        <v>76</v>
      </c>
      <c r="D662" s="114">
        <v>900100</v>
      </c>
      <c r="E662" s="111">
        <v>250</v>
      </c>
      <c r="F662" s="111">
        <v>0</v>
      </c>
      <c r="G662" s="112">
        <v>0</v>
      </c>
    </row>
    <row r="663" spans="1:7">
      <c r="A663" s="122" t="s">
        <v>490</v>
      </c>
      <c r="B663" s="108" t="s">
        <v>254</v>
      </c>
      <c r="C663" s="102"/>
      <c r="D663" s="102"/>
      <c r="E663" s="104">
        <f>E664</f>
        <v>201</v>
      </c>
      <c r="F663" s="104">
        <f t="shared" ref="F663:G665" si="105">F664</f>
        <v>1718</v>
      </c>
      <c r="G663" s="105">
        <f t="shared" si="105"/>
        <v>0</v>
      </c>
    </row>
    <row r="664" spans="1:7" ht="39.6">
      <c r="A664" s="113" t="s">
        <v>620</v>
      </c>
      <c r="B664" s="110" t="s">
        <v>621</v>
      </c>
      <c r="C664" s="114"/>
      <c r="D664" s="114"/>
      <c r="E664" s="111">
        <f>E665+E667</f>
        <v>201</v>
      </c>
      <c r="F664" s="111">
        <f t="shared" ref="F664:G664" si="106">F665+F667</f>
        <v>1718</v>
      </c>
      <c r="G664" s="111">
        <f t="shared" si="106"/>
        <v>0</v>
      </c>
    </row>
    <row r="665" spans="1:7" ht="13.2" customHeight="1">
      <c r="A665" s="113" t="s">
        <v>73</v>
      </c>
      <c r="B665" s="110" t="s">
        <v>621</v>
      </c>
      <c r="C665" s="114" t="s">
        <v>74</v>
      </c>
      <c r="D665" s="114"/>
      <c r="E665" s="111">
        <f>E666</f>
        <v>0</v>
      </c>
      <c r="F665" s="111">
        <f t="shared" si="105"/>
        <v>1718</v>
      </c>
      <c r="G665" s="111">
        <f t="shared" si="105"/>
        <v>0</v>
      </c>
    </row>
    <row r="666" spans="1:7" ht="26.4">
      <c r="A666" s="113" t="s">
        <v>75</v>
      </c>
      <c r="B666" s="110" t="s">
        <v>621</v>
      </c>
      <c r="C666" s="114" t="s">
        <v>76</v>
      </c>
      <c r="D666" s="114">
        <v>900100</v>
      </c>
      <c r="E666" s="111">
        <v>0</v>
      </c>
      <c r="F666" s="127">
        <v>1718</v>
      </c>
      <c r="G666" s="127">
        <v>0</v>
      </c>
    </row>
    <row r="667" spans="1:7" ht="26.4">
      <c r="A667" s="113" t="s">
        <v>67</v>
      </c>
      <c r="B667" s="110" t="s">
        <v>621</v>
      </c>
      <c r="C667" s="114" t="s">
        <v>68</v>
      </c>
      <c r="D667" s="114"/>
      <c r="E667" s="111">
        <f>E668</f>
        <v>201</v>
      </c>
      <c r="F667" s="111">
        <f t="shared" ref="F667:G667" si="107">F668</f>
        <v>0</v>
      </c>
      <c r="G667" s="111">
        <f t="shared" si="107"/>
        <v>0</v>
      </c>
    </row>
    <row r="668" spans="1:7">
      <c r="A668" s="113" t="s">
        <v>69</v>
      </c>
      <c r="B668" s="110" t="s">
        <v>621</v>
      </c>
      <c r="C668" s="114" t="s">
        <v>70</v>
      </c>
      <c r="D668" s="114">
        <v>900100</v>
      </c>
      <c r="E668" s="111">
        <v>201</v>
      </c>
      <c r="F668" s="127">
        <v>0</v>
      </c>
      <c r="G668" s="127">
        <v>0</v>
      </c>
    </row>
    <row r="669" spans="1:7">
      <c r="A669" s="106" t="s">
        <v>89</v>
      </c>
      <c r="B669" s="108" t="s">
        <v>568</v>
      </c>
      <c r="C669" s="114"/>
      <c r="D669" s="114"/>
      <c r="E669" s="104">
        <f t="shared" ref="E669:G670" si="108">E670</f>
        <v>56420</v>
      </c>
      <c r="F669" s="104">
        <f t="shared" si="108"/>
        <v>55000</v>
      </c>
      <c r="G669" s="104">
        <f t="shared" si="108"/>
        <v>55000</v>
      </c>
    </row>
    <row r="670" spans="1:7" ht="26.4">
      <c r="A670" s="106" t="s">
        <v>270</v>
      </c>
      <c r="B670" s="108" t="s">
        <v>569</v>
      </c>
      <c r="C670" s="102"/>
      <c r="D670" s="102"/>
      <c r="E670" s="104">
        <f t="shared" si="108"/>
        <v>56420</v>
      </c>
      <c r="F670" s="104">
        <f t="shared" si="108"/>
        <v>55000</v>
      </c>
      <c r="G670" s="104">
        <f t="shared" si="108"/>
        <v>55000</v>
      </c>
    </row>
    <row r="671" spans="1:7" ht="26.4">
      <c r="A671" s="113" t="s">
        <v>567</v>
      </c>
      <c r="B671" s="110" t="s">
        <v>570</v>
      </c>
      <c r="C671" s="114"/>
      <c r="D671" s="114"/>
      <c r="E671" s="111">
        <f t="shared" ref="E671:G672" si="109">E672</f>
        <v>56420</v>
      </c>
      <c r="F671" s="111">
        <f t="shared" si="109"/>
        <v>55000</v>
      </c>
      <c r="G671" s="112">
        <f t="shared" si="109"/>
        <v>55000</v>
      </c>
    </row>
    <row r="672" spans="1:7" ht="26.4">
      <c r="A672" s="113" t="s">
        <v>67</v>
      </c>
      <c r="B672" s="110" t="s">
        <v>570</v>
      </c>
      <c r="C672" s="114" t="s">
        <v>68</v>
      </c>
      <c r="D672" s="114"/>
      <c r="E672" s="111">
        <f t="shared" si="109"/>
        <v>56420</v>
      </c>
      <c r="F672" s="111">
        <f t="shared" si="109"/>
        <v>55000</v>
      </c>
      <c r="G672" s="112">
        <f t="shared" si="109"/>
        <v>55000</v>
      </c>
    </row>
    <row r="673" spans="1:7" ht="13.2" customHeight="1">
      <c r="A673" s="113" t="s">
        <v>69</v>
      </c>
      <c r="B673" s="110" t="s">
        <v>570</v>
      </c>
      <c r="C673" s="114" t="s">
        <v>70</v>
      </c>
      <c r="D673" s="114">
        <v>900100</v>
      </c>
      <c r="E673" s="111">
        <v>56420</v>
      </c>
      <c r="F673" s="111">
        <v>55000</v>
      </c>
      <c r="G673" s="112">
        <v>55000</v>
      </c>
    </row>
    <row r="674" spans="1:7" ht="15.75" customHeight="1">
      <c r="A674" s="142" t="s">
        <v>492</v>
      </c>
      <c r="B674" s="108" t="s">
        <v>106</v>
      </c>
      <c r="C674" s="72"/>
      <c r="D674" s="72"/>
      <c r="E674" s="104">
        <f>E675</f>
        <v>5344.7</v>
      </c>
      <c r="F674" s="104">
        <f t="shared" ref="F674:G674" si="110">F675</f>
        <v>5000</v>
      </c>
      <c r="G674" s="105">
        <f t="shared" si="110"/>
        <v>0</v>
      </c>
    </row>
    <row r="675" spans="1:7" ht="18.75" customHeight="1">
      <c r="A675" s="142" t="s">
        <v>493</v>
      </c>
      <c r="B675" s="108" t="s">
        <v>196</v>
      </c>
      <c r="C675" s="156"/>
      <c r="D675" s="156"/>
      <c r="E675" s="157">
        <f>E676+E680</f>
        <v>5344.7</v>
      </c>
      <c r="F675" s="157">
        <f t="shared" ref="F675:G675" si="111">F676+F680</f>
        <v>5000</v>
      </c>
      <c r="G675" s="157">
        <f t="shared" si="111"/>
        <v>0</v>
      </c>
    </row>
    <row r="676" spans="1:7" ht="50.4" customHeight="1">
      <c r="A676" s="158" t="s">
        <v>663</v>
      </c>
      <c r="B676" s="108" t="s">
        <v>665</v>
      </c>
      <c r="C676" s="114"/>
      <c r="D676" s="159"/>
      <c r="E676" s="157">
        <f>E677</f>
        <v>4950.2</v>
      </c>
      <c r="F676" s="157">
        <f t="shared" ref="F676:G678" si="112">F677</f>
        <v>5000</v>
      </c>
      <c r="G676" s="160">
        <f t="shared" si="112"/>
        <v>0</v>
      </c>
    </row>
    <row r="677" spans="1:7" ht="21.6" customHeight="1">
      <c r="A677" s="113" t="s">
        <v>664</v>
      </c>
      <c r="B677" s="110" t="s">
        <v>666</v>
      </c>
      <c r="C677" s="114"/>
      <c r="D677" s="159"/>
      <c r="E677" s="161">
        <f>E678</f>
        <v>4950.2</v>
      </c>
      <c r="F677" s="161">
        <f t="shared" si="112"/>
        <v>5000</v>
      </c>
      <c r="G677" s="162">
        <f t="shared" si="112"/>
        <v>0</v>
      </c>
    </row>
    <row r="678" spans="1:7" ht="13.2" customHeight="1">
      <c r="A678" s="113" t="s">
        <v>73</v>
      </c>
      <c r="B678" s="110" t="s">
        <v>666</v>
      </c>
      <c r="C678" s="114" t="s">
        <v>74</v>
      </c>
      <c r="D678" s="114"/>
      <c r="E678" s="161">
        <f>E679</f>
        <v>4950.2</v>
      </c>
      <c r="F678" s="161">
        <f t="shared" si="112"/>
        <v>5000</v>
      </c>
      <c r="G678" s="162">
        <f t="shared" si="112"/>
        <v>0</v>
      </c>
    </row>
    <row r="679" spans="1:7" ht="18.75" customHeight="1">
      <c r="A679" s="113" t="s">
        <v>75</v>
      </c>
      <c r="B679" s="110" t="s">
        <v>666</v>
      </c>
      <c r="C679" s="114" t="s">
        <v>76</v>
      </c>
      <c r="D679" s="114">
        <v>900100</v>
      </c>
      <c r="E679" s="161">
        <v>4950.2</v>
      </c>
      <c r="F679" s="161">
        <v>5000</v>
      </c>
      <c r="G679" s="162">
        <v>0</v>
      </c>
    </row>
    <row r="680" spans="1:7" ht="40.950000000000003" customHeight="1">
      <c r="A680" s="163" t="s">
        <v>745</v>
      </c>
      <c r="B680" s="108" t="s">
        <v>746</v>
      </c>
      <c r="C680" s="72"/>
      <c r="D680" s="72"/>
      <c r="E680" s="164">
        <f>E681</f>
        <v>394.5</v>
      </c>
      <c r="F680" s="164">
        <f t="shared" ref="F680:G682" si="113">F681</f>
        <v>0</v>
      </c>
      <c r="G680" s="164">
        <f t="shared" si="113"/>
        <v>0</v>
      </c>
    </row>
    <row r="681" spans="1:7" ht="31.2" customHeight="1">
      <c r="A681" s="165" t="s">
        <v>747</v>
      </c>
      <c r="B681" s="110" t="s">
        <v>748</v>
      </c>
      <c r="C681" s="73"/>
      <c r="D681" s="73"/>
      <c r="E681" s="161">
        <f>E682</f>
        <v>394.5</v>
      </c>
      <c r="F681" s="161">
        <f t="shared" si="113"/>
        <v>0</v>
      </c>
      <c r="G681" s="161">
        <f t="shared" si="113"/>
        <v>0</v>
      </c>
    </row>
    <row r="682" spans="1:7" ht="18.75" customHeight="1">
      <c r="A682" s="113" t="s">
        <v>73</v>
      </c>
      <c r="B682" s="110" t="s">
        <v>748</v>
      </c>
      <c r="C682" s="114" t="s">
        <v>74</v>
      </c>
      <c r="D682" s="114"/>
      <c r="E682" s="161">
        <f>E683</f>
        <v>394.5</v>
      </c>
      <c r="F682" s="161">
        <f t="shared" si="113"/>
        <v>0</v>
      </c>
      <c r="G682" s="161">
        <f t="shared" si="113"/>
        <v>0</v>
      </c>
    </row>
    <row r="683" spans="1:7" ht="18.75" customHeight="1">
      <c r="A683" s="113" t="s">
        <v>75</v>
      </c>
      <c r="B683" s="110" t="s">
        <v>748</v>
      </c>
      <c r="C683" s="114" t="s">
        <v>76</v>
      </c>
      <c r="D683" s="114">
        <v>900100</v>
      </c>
      <c r="E683" s="161">
        <v>394.5</v>
      </c>
      <c r="F683" s="161">
        <v>0</v>
      </c>
      <c r="G683" s="162">
        <v>0</v>
      </c>
    </row>
    <row r="684" spans="1:7" s="79" customFormat="1" ht="26.25" customHeight="1">
      <c r="A684" s="106" t="s">
        <v>494</v>
      </c>
      <c r="B684" s="108" t="s">
        <v>260</v>
      </c>
      <c r="C684" s="102"/>
      <c r="D684" s="102"/>
      <c r="E684" s="104">
        <f>E685+E710</f>
        <v>862022.89999999991</v>
      </c>
      <c r="F684" s="104">
        <f>F685+F710</f>
        <v>723204.39999999991</v>
      </c>
      <c r="G684" s="105">
        <f>G685+G710</f>
        <v>445611.39999999991</v>
      </c>
    </row>
    <row r="685" spans="1:7" s="79" customFormat="1" ht="20.25" customHeight="1">
      <c r="A685" s="122" t="s">
        <v>495</v>
      </c>
      <c r="B685" s="108" t="s">
        <v>261</v>
      </c>
      <c r="C685" s="102"/>
      <c r="D685" s="102"/>
      <c r="E685" s="104">
        <f>E686+E700</f>
        <v>268877.90000000002</v>
      </c>
      <c r="F685" s="104">
        <f>F686+F700</f>
        <v>233424.7</v>
      </c>
      <c r="G685" s="105">
        <f>G686+G700</f>
        <v>28140</v>
      </c>
    </row>
    <row r="686" spans="1:7" ht="27" customHeight="1">
      <c r="A686" s="125" t="s">
        <v>496</v>
      </c>
      <c r="B686" s="108" t="s">
        <v>262</v>
      </c>
      <c r="C686" s="102"/>
      <c r="D686" s="102"/>
      <c r="E686" s="104">
        <f>E687+E693+E697</f>
        <v>39134.900000000009</v>
      </c>
      <c r="F686" s="104">
        <f>F687+F693+F697</f>
        <v>3681.7</v>
      </c>
      <c r="G686" s="105">
        <f>G687+G693</f>
        <v>28140</v>
      </c>
    </row>
    <row r="687" spans="1:7" ht="27" customHeight="1">
      <c r="A687" s="135" t="s">
        <v>583</v>
      </c>
      <c r="B687" s="139" t="s">
        <v>584</v>
      </c>
      <c r="C687" s="114"/>
      <c r="D687" s="114"/>
      <c r="E687" s="111">
        <f>E688+E690</f>
        <v>38200.100000000006</v>
      </c>
      <c r="F687" s="111">
        <f>F688+F690</f>
        <v>3681.7</v>
      </c>
      <c r="G687" s="112">
        <f>G688</f>
        <v>0</v>
      </c>
    </row>
    <row r="688" spans="1:7" ht="13.2" customHeight="1">
      <c r="A688" s="113" t="s">
        <v>73</v>
      </c>
      <c r="B688" s="139" t="s">
        <v>584</v>
      </c>
      <c r="C688" s="114">
        <v>200</v>
      </c>
      <c r="D688" s="114"/>
      <c r="E688" s="111">
        <f>E689</f>
        <v>13200</v>
      </c>
      <c r="F688" s="111">
        <f>F689</f>
        <v>0</v>
      </c>
      <c r="G688" s="112">
        <f>G689</f>
        <v>0</v>
      </c>
    </row>
    <row r="689" spans="1:7" ht="27" customHeight="1">
      <c r="A689" s="113" t="s">
        <v>75</v>
      </c>
      <c r="B689" s="139" t="s">
        <v>584</v>
      </c>
      <c r="C689" s="114">
        <v>240</v>
      </c>
      <c r="D689" s="114">
        <v>900100</v>
      </c>
      <c r="E689" s="111">
        <v>13200</v>
      </c>
      <c r="F689" s="111">
        <v>0</v>
      </c>
      <c r="G689" s="112">
        <v>0</v>
      </c>
    </row>
    <row r="690" spans="1:7" ht="27" customHeight="1">
      <c r="A690" s="113" t="s">
        <v>67</v>
      </c>
      <c r="B690" s="139" t="s">
        <v>584</v>
      </c>
      <c r="C690" s="114">
        <v>600</v>
      </c>
      <c r="D690" s="114"/>
      <c r="E690" s="111">
        <f>E691+E692</f>
        <v>25000.100000000002</v>
      </c>
      <c r="F690" s="111">
        <f>F691+F692</f>
        <v>3681.7</v>
      </c>
      <c r="G690" s="112">
        <f>G691+G692</f>
        <v>0</v>
      </c>
    </row>
    <row r="691" spans="1:7" ht="13.2" customHeight="1">
      <c r="A691" s="113" t="s">
        <v>69</v>
      </c>
      <c r="B691" s="139" t="s">
        <v>584</v>
      </c>
      <c r="C691" s="114">
        <v>610</v>
      </c>
      <c r="D691" s="114">
        <v>900100</v>
      </c>
      <c r="E691" s="111">
        <v>1711.9</v>
      </c>
      <c r="F691" s="111">
        <v>3681.7</v>
      </c>
      <c r="G691" s="112">
        <v>0</v>
      </c>
    </row>
    <row r="692" spans="1:7" ht="13.2" customHeight="1">
      <c r="A692" s="113" t="s">
        <v>69</v>
      </c>
      <c r="B692" s="139" t="s">
        <v>584</v>
      </c>
      <c r="C692" s="114">
        <v>610</v>
      </c>
      <c r="D692" s="114">
        <v>900306</v>
      </c>
      <c r="E692" s="111">
        <v>23288.2</v>
      </c>
      <c r="F692" s="111">
        <v>0</v>
      </c>
      <c r="G692" s="112">
        <v>0</v>
      </c>
    </row>
    <row r="693" spans="1:7" ht="20.399999999999999" customHeight="1">
      <c r="A693" s="113" t="s">
        <v>624</v>
      </c>
      <c r="B693" s="139" t="s">
        <v>625</v>
      </c>
      <c r="C693" s="114"/>
      <c r="D693" s="114"/>
      <c r="E693" s="111">
        <f>E694</f>
        <v>0</v>
      </c>
      <c r="F693" s="111">
        <f>F694</f>
        <v>0</v>
      </c>
      <c r="G693" s="112">
        <f>G694</f>
        <v>28140</v>
      </c>
    </row>
    <row r="694" spans="1:7" ht="13.2" customHeight="1">
      <c r="A694" s="113" t="s">
        <v>73</v>
      </c>
      <c r="B694" s="139" t="s">
        <v>625</v>
      </c>
      <c r="C694" s="114">
        <v>200</v>
      </c>
      <c r="D694" s="114"/>
      <c r="E694" s="111">
        <f>E695+E696</f>
        <v>0</v>
      </c>
      <c r="F694" s="111">
        <f>F695+F696</f>
        <v>0</v>
      </c>
      <c r="G694" s="112">
        <f>G695+G696</f>
        <v>28140</v>
      </c>
    </row>
    <row r="695" spans="1:7" ht="27" customHeight="1">
      <c r="A695" s="113" t="s">
        <v>75</v>
      </c>
      <c r="B695" s="139" t="s">
        <v>625</v>
      </c>
      <c r="C695" s="114">
        <v>240</v>
      </c>
      <c r="D695" s="114">
        <v>900302</v>
      </c>
      <c r="E695" s="111">
        <v>0</v>
      </c>
      <c r="F695" s="111">
        <v>0</v>
      </c>
      <c r="G695" s="112">
        <v>22821.5</v>
      </c>
    </row>
    <row r="696" spans="1:7" ht="27" customHeight="1">
      <c r="A696" s="113" t="s">
        <v>75</v>
      </c>
      <c r="B696" s="139" t="s">
        <v>625</v>
      </c>
      <c r="C696" s="114">
        <v>240</v>
      </c>
      <c r="D696" s="114">
        <v>900100</v>
      </c>
      <c r="E696" s="111">
        <v>0</v>
      </c>
      <c r="F696" s="111">
        <v>0</v>
      </c>
      <c r="G696" s="112">
        <v>5318.5</v>
      </c>
    </row>
    <row r="697" spans="1:7" ht="21.75" customHeight="1">
      <c r="A697" s="113" t="s">
        <v>752</v>
      </c>
      <c r="B697" s="139" t="s">
        <v>751</v>
      </c>
      <c r="C697" s="114"/>
      <c r="D697" s="114"/>
      <c r="E697" s="111">
        <f>E698</f>
        <v>934.8</v>
      </c>
      <c r="F697" s="111">
        <f t="shared" ref="F697:G698" si="114">F698</f>
        <v>0</v>
      </c>
      <c r="G697" s="111">
        <f t="shared" si="114"/>
        <v>0</v>
      </c>
    </row>
    <row r="698" spans="1:7" ht="15.75" customHeight="1">
      <c r="A698" s="113" t="s">
        <v>73</v>
      </c>
      <c r="B698" s="139" t="s">
        <v>751</v>
      </c>
      <c r="C698" s="114">
        <v>200</v>
      </c>
      <c r="D698" s="114"/>
      <c r="E698" s="111">
        <f>E699</f>
        <v>934.8</v>
      </c>
      <c r="F698" s="111">
        <f t="shared" si="114"/>
        <v>0</v>
      </c>
      <c r="G698" s="111">
        <f t="shared" si="114"/>
        <v>0</v>
      </c>
    </row>
    <row r="699" spans="1:7" ht="13.5" customHeight="1">
      <c r="A699" s="113" t="s">
        <v>75</v>
      </c>
      <c r="B699" s="139" t="s">
        <v>751</v>
      </c>
      <c r="C699" s="114">
        <v>240</v>
      </c>
      <c r="D699" s="114">
        <v>900100</v>
      </c>
      <c r="E699" s="111">
        <v>934.8</v>
      </c>
      <c r="F699" s="111">
        <v>0</v>
      </c>
      <c r="G699" s="112">
        <v>0</v>
      </c>
    </row>
    <row r="700" spans="1:7" s="79" customFormat="1" ht="20.25" customHeight="1">
      <c r="A700" s="106" t="s">
        <v>497</v>
      </c>
      <c r="B700" s="108" t="s">
        <v>263</v>
      </c>
      <c r="C700" s="102"/>
      <c r="D700" s="102"/>
      <c r="E700" s="104">
        <f>E701+E705</f>
        <v>229743</v>
      </c>
      <c r="F700" s="104">
        <f>F701+F705</f>
        <v>229743</v>
      </c>
      <c r="G700" s="105">
        <f>G701+G705</f>
        <v>0</v>
      </c>
    </row>
    <row r="701" spans="1:7" s="79" customFormat="1" ht="43.5" customHeight="1">
      <c r="A701" s="113" t="s">
        <v>498</v>
      </c>
      <c r="B701" s="110" t="s">
        <v>313</v>
      </c>
      <c r="C701" s="114"/>
      <c r="D701" s="114"/>
      <c r="E701" s="111">
        <f>E702</f>
        <v>147784.30000000002</v>
      </c>
      <c r="F701" s="111">
        <f>F702</f>
        <v>229743</v>
      </c>
      <c r="G701" s="112">
        <f>G702</f>
        <v>0</v>
      </c>
    </row>
    <row r="702" spans="1:7" s="79" customFormat="1" ht="20.25" customHeight="1">
      <c r="A702" s="113" t="s">
        <v>67</v>
      </c>
      <c r="B702" s="110" t="s">
        <v>313</v>
      </c>
      <c r="C702" s="114">
        <v>600</v>
      </c>
      <c r="D702" s="114"/>
      <c r="E702" s="111">
        <f>SUM(E703:E704)</f>
        <v>147784.30000000002</v>
      </c>
      <c r="F702" s="111">
        <f>SUM(F703:F704)</f>
        <v>229743</v>
      </c>
      <c r="G702" s="112">
        <f>SUM(G703:G704)</f>
        <v>0</v>
      </c>
    </row>
    <row r="703" spans="1:7" s="79" customFormat="1" ht="13.2" customHeight="1">
      <c r="A703" s="113" t="s">
        <v>69</v>
      </c>
      <c r="B703" s="110" t="s">
        <v>313</v>
      </c>
      <c r="C703" s="114">
        <v>610</v>
      </c>
      <c r="D703" s="114">
        <v>900302</v>
      </c>
      <c r="E703" s="111">
        <v>119853.1</v>
      </c>
      <c r="F703" s="111">
        <v>186321.6</v>
      </c>
      <c r="G703" s="112">
        <v>0</v>
      </c>
    </row>
    <row r="704" spans="1:7" s="79" customFormat="1" ht="13.2" customHeight="1">
      <c r="A704" s="113" t="s">
        <v>69</v>
      </c>
      <c r="B704" s="110" t="s">
        <v>313</v>
      </c>
      <c r="C704" s="114">
        <v>610</v>
      </c>
      <c r="D704" s="114">
        <v>900100</v>
      </c>
      <c r="E704" s="111">
        <v>27931.200000000001</v>
      </c>
      <c r="F704" s="111">
        <v>43421.4</v>
      </c>
      <c r="G704" s="112">
        <v>0</v>
      </c>
    </row>
    <row r="705" spans="1:7" s="79" customFormat="1" ht="43.2" customHeight="1">
      <c r="A705" s="113" t="s">
        <v>604</v>
      </c>
      <c r="B705" s="110" t="s">
        <v>605</v>
      </c>
      <c r="C705" s="114"/>
      <c r="D705" s="114"/>
      <c r="E705" s="111">
        <f>E706</f>
        <v>81958.7</v>
      </c>
      <c r="F705" s="111">
        <f>F706</f>
        <v>0</v>
      </c>
      <c r="G705" s="112">
        <f>G706</f>
        <v>0</v>
      </c>
    </row>
    <row r="706" spans="1:7" s="79" customFormat="1" ht="20.25" customHeight="1">
      <c r="A706" s="113" t="s">
        <v>67</v>
      </c>
      <c r="B706" s="110" t="s">
        <v>605</v>
      </c>
      <c r="C706" s="114">
        <v>600</v>
      </c>
      <c r="D706" s="114"/>
      <c r="E706" s="111">
        <f>E707+E708+E709</f>
        <v>81958.7</v>
      </c>
      <c r="F706" s="111">
        <f>F707+F708+F709</f>
        <v>0</v>
      </c>
      <c r="G706" s="112">
        <f>G707+G708+G709</f>
        <v>0</v>
      </c>
    </row>
    <row r="707" spans="1:7" s="79" customFormat="1" ht="13.2" customHeight="1">
      <c r="A707" s="113" t="s">
        <v>69</v>
      </c>
      <c r="B707" s="110" t="s">
        <v>605</v>
      </c>
      <c r="C707" s="114">
        <v>610</v>
      </c>
      <c r="D707" s="114">
        <v>900202</v>
      </c>
      <c r="E707" s="111">
        <v>65803.8</v>
      </c>
      <c r="F707" s="111">
        <v>0</v>
      </c>
      <c r="G707" s="112">
        <v>0</v>
      </c>
    </row>
    <row r="708" spans="1:7" s="79" customFormat="1" ht="13.2" customHeight="1">
      <c r="A708" s="113" t="s">
        <v>69</v>
      </c>
      <c r="B708" s="110" t="s">
        <v>605</v>
      </c>
      <c r="C708" s="114">
        <v>610</v>
      </c>
      <c r="D708" s="114">
        <v>900302</v>
      </c>
      <c r="E708" s="111">
        <v>664.7</v>
      </c>
      <c r="F708" s="111">
        <v>0</v>
      </c>
      <c r="G708" s="112">
        <v>0</v>
      </c>
    </row>
    <row r="709" spans="1:7" s="79" customFormat="1" ht="13.2" customHeight="1">
      <c r="A709" s="113" t="s">
        <v>69</v>
      </c>
      <c r="B709" s="110" t="s">
        <v>605</v>
      </c>
      <c r="C709" s="114">
        <v>610</v>
      </c>
      <c r="D709" s="114">
        <v>900100</v>
      </c>
      <c r="E709" s="111">
        <v>15490.2</v>
      </c>
      <c r="F709" s="111">
        <v>0</v>
      </c>
      <c r="G709" s="112">
        <v>0</v>
      </c>
    </row>
    <row r="710" spans="1:7" s="79" customFormat="1" ht="36.75" customHeight="1">
      <c r="A710" s="122" t="s">
        <v>499</v>
      </c>
      <c r="B710" s="108" t="s">
        <v>264</v>
      </c>
      <c r="C710" s="102"/>
      <c r="D710" s="102"/>
      <c r="E710" s="104">
        <f>E711+E748+E752</f>
        <v>593144.99999999988</v>
      </c>
      <c r="F710" s="104">
        <f>F711+F748+F752</f>
        <v>489779.69999999995</v>
      </c>
      <c r="G710" s="105">
        <f>G711+G748+G752</f>
        <v>417471.39999999991</v>
      </c>
    </row>
    <row r="711" spans="1:7" s="79" customFormat="1" ht="36.75" customHeight="1">
      <c r="A711" s="125" t="s">
        <v>500</v>
      </c>
      <c r="B711" s="108" t="s">
        <v>265</v>
      </c>
      <c r="C711" s="102"/>
      <c r="D711" s="102"/>
      <c r="E711" s="104">
        <f>E712+E733+E717+E737+E742+E745+E720+E723+E726+E729</f>
        <v>573740.29999999993</v>
      </c>
      <c r="F711" s="104">
        <f>F712+F733+F717+F737+F742+F745+F720+F723+F726+F729</f>
        <v>424194.8</v>
      </c>
      <c r="G711" s="104">
        <f>G712+G733+G717+G737+G742+G745+G720+G723+G726+G729</f>
        <v>351886.49999999994</v>
      </c>
    </row>
    <row r="712" spans="1:7" s="79" customFormat="1" ht="23.4" customHeight="1">
      <c r="A712" s="124" t="s">
        <v>563</v>
      </c>
      <c r="B712" s="110" t="s">
        <v>501</v>
      </c>
      <c r="C712" s="114"/>
      <c r="D712" s="114"/>
      <c r="E712" s="111">
        <f>E713+E715</f>
        <v>4800</v>
      </c>
      <c r="F712" s="111">
        <f>F713+F715</f>
        <v>4800</v>
      </c>
      <c r="G712" s="112">
        <f>G713+G715</f>
        <v>4800</v>
      </c>
    </row>
    <row r="713" spans="1:7" s="79" customFormat="1" ht="27.6" customHeight="1">
      <c r="A713" s="113" t="s">
        <v>67</v>
      </c>
      <c r="B713" s="110" t="s">
        <v>501</v>
      </c>
      <c r="C713" s="114">
        <v>600</v>
      </c>
      <c r="D713" s="114"/>
      <c r="E713" s="111">
        <f>E714</f>
        <v>1000</v>
      </c>
      <c r="F713" s="111">
        <f>F714</f>
        <v>1000</v>
      </c>
      <c r="G713" s="112">
        <f>G714</f>
        <v>1000</v>
      </c>
    </row>
    <row r="714" spans="1:7" s="79" customFormat="1" ht="13.2" customHeight="1">
      <c r="A714" s="113" t="s">
        <v>69</v>
      </c>
      <c r="B714" s="110" t="s">
        <v>501</v>
      </c>
      <c r="C714" s="114">
        <v>610</v>
      </c>
      <c r="D714" s="114">
        <v>900810</v>
      </c>
      <c r="E714" s="111">
        <v>1000</v>
      </c>
      <c r="F714" s="111">
        <v>1000</v>
      </c>
      <c r="G714" s="112">
        <v>1000</v>
      </c>
    </row>
    <row r="715" spans="1:7" s="79" customFormat="1" ht="13.2" customHeight="1">
      <c r="A715" s="113" t="s">
        <v>73</v>
      </c>
      <c r="B715" s="110" t="s">
        <v>501</v>
      </c>
      <c r="C715" s="114" t="s">
        <v>74</v>
      </c>
      <c r="D715" s="114"/>
      <c r="E715" s="111">
        <f>E716</f>
        <v>3800</v>
      </c>
      <c r="F715" s="111">
        <f>F716</f>
        <v>3800</v>
      </c>
      <c r="G715" s="112">
        <f>G716</f>
        <v>3800</v>
      </c>
    </row>
    <row r="716" spans="1:7" s="79" customFormat="1" ht="18.75" customHeight="1">
      <c r="A716" s="113" t="s">
        <v>75</v>
      </c>
      <c r="B716" s="110" t="s">
        <v>501</v>
      </c>
      <c r="C716" s="114" t="s">
        <v>76</v>
      </c>
      <c r="D716" s="114">
        <v>900810</v>
      </c>
      <c r="E716" s="111">
        <v>3800</v>
      </c>
      <c r="F716" s="111">
        <v>3800</v>
      </c>
      <c r="G716" s="112">
        <v>3800</v>
      </c>
    </row>
    <row r="717" spans="1:7" s="79" customFormat="1" ht="21" customHeight="1">
      <c r="A717" s="113" t="s">
        <v>502</v>
      </c>
      <c r="B717" s="110" t="s">
        <v>314</v>
      </c>
      <c r="C717" s="114"/>
      <c r="D717" s="114"/>
      <c r="E717" s="111">
        <f t="shared" ref="E717:G718" si="115">E718</f>
        <v>116594.8</v>
      </c>
      <c r="F717" s="111">
        <f t="shared" si="115"/>
        <v>58459</v>
      </c>
      <c r="G717" s="112">
        <f t="shared" si="115"/>
        <v>51679.3</v>
      </c>
    </row>
    <row r="718" spans="1:7" s="79" customFormat="1" ht="13.2" customHeight="1">
      <c r="A718" s="113" t="s">
        <v>73</v>
      </c>
      <c r="B718" s="110" t="s">
        <v>314</v>
      </c>
      <c r="C718" s="114" t="s">
        <v>74</v>
      </c>
      <c r="D718" s="114"/>
      <c r="E718" s="111">
        <f t="shared" si="115"/>
        <v>116594.8</v>
      </c>
      <c r="F718" s="111">
        <f t="shared" si="115"/>
        <v>58459</v>
      </c>
      <c r="G718" s="112">
        <f t="shared" si="115"/>
        <v>51679.3</v>
      </c>
    </row>
    <row r="719" spans="1:7" s="79" customFormat="1" ht="16.5" customHeight="1">
      <c r="A719" s="113" t="s">
        <v>75</v>
      </c>
      <c r="B719" s="110" t="s">
        <v>314</v>
      </c>
      <c r="C719" s="114" t="s">
        <v>76</v>
      </c>
      <c r="D719" s="114">
        <v>900100</v>
      </c>
      <c r="E719" s="111">
        <v>116594.8</v>
      </c>
      <c r="F719" s="111">
        <v>58459</v>
      </c>
      <c r="G719" s="112">
        <v>51679.3</v>
      </c>
    </row>
    <row r="720" spans="1:7" s="79" customFormat="1" ht="27" customHeight="1">
      <c r="A720" s="113" t="s">
        <v>655</v>
      </c>
      <c r="B720" s="110" t="s">
        <v>654</v>
      </c>
      <c r="C720" s="114"/>
      <c r="D720" s="114"/>
      <c r="E720" s="111">
        <f t="shared" ref="E720:G721" si="116">E721</f>
        <v>29601.1</v>
      </c>
      <c r="F720" s="111">
        <f t="shared" si="116"/>
        <v>23160.5</v>
      </c>
      <c r="G720" s="112">
        <f t="shared" si="116"/>
        <v>29601.1</v>
      </c>
    </row>
    <row r="721" spans="1:7" s="79" customFormat="1" ht="13.2" customHeight="1">
      <c r="A721" s="113" t="s">
        <v>73</v>
      </c>
      <c r="B721" s="110" t="s">
        <v>654</v>
      </c>
      <c r="C721" s="114">
        <v>200</v>
      </c>
      <c r="D721" s="114"/>
      <c r="E721" s="111">
        <f t="shared" si="116"/>
        <v>29601.1</v>
      </c>
      <c r="F721" s="111">
        <f t="shared" si="116"/>
        <v>23160.5</v>
      </c>
      <c r="G721" s="112">
        <f t="shared" si="116"/>
        <v>29601.1</v>
      </c>
    </row>
    <row r="722" spans="1:7" s="79" customFormat="1" ht="16.5" customHeight="1">
      <c r="A722" s="113" t="s">
        <v>75</v>
      </c>
      <c r="B722" s="110" t="s">
        <v>654</v>
      </c>
      <c r="C722" s="114">
        <v>240</v>
      </c>
      <c r="D722" s="114">
        <v>900810</v>
      </c>
      <c r="E722" s="111">
        <v>29601.1</v>
      </c>
      <c r="F722" s="111">
        <v>23160.5</v>
      </c>
      <c r="G722" s="112">
        <v>29601.1</v>
      </c>
    </row>
    <row r="723" spans="1:7" s="79" customFormat="1" ht="30.75" customHeight="1">
      <c r="A723" s="113" t="s">
        <v>658</v>
      </c>
      <c r="B723" s="110" t="s">
        <v>656</v>
      </c>
      <c r="C723" s="114"/>
      <c r="D723" s="114"/>
      <c r="E723" s="111">
        <f t="shared" ref="E723:G724" si="117">E724</f>
        <v>28866.2</v>
      </c>
      <c r="F723" s="111">
        <f t="shared" si="117"/>
        <v>28866.2</v>
      </c>
      <c r="G723" s="112">
        <f t="shared" si="117"/>
        <v>28866.2</v>
      </c>
    </row>
    <row r="724" spans="1:7" s="79" customFormat="1" ht="13.2" customHeight="1">
      <c r="A724" s="113" t="s">
        <v>73</v>
      </c>
      <c r="B724" s="110" t="s">
        <v>656</v>
      </c>
      <c r="C724" s="114">
        <v>200</v>
      </c>
      <c r="D724" s="114"/>
      <c r="E724" s="111">
        <f t="shared" si="117"/>
        <v>28866.2</v>
      </c>
      <c r="F724" s="111">
        <f t="shared" si="117"/>
        <v>28866.2</v>
      </c>
      <c r="G724" s="112">
        <f t="shared" si="117"/>
        <v>28866.2</v>
      </c>
    </row>
    <row r="725" spans="1:7" s="79" customFormat="1" ht="16.5" customHeight="1">
      <c r="A725" s="113" t="s">
        <v>75</v>
      </c>
      <c r="B725" s="110" t="s">
        <v>656</v>
      </c>
      <c r="C725" s="114">
        <v>240</v>
      </c>
      <c r="D725" s="114">
        <v>900100</v>
      </c>
      <c r="E725" s="111">
        <v>28866.2</v>
      </c>
      <c r="F725" s="111">
        <v>28866.2</v>
      </c>
      <c r="G725" s="112">
        <v>28866.2</v>
      </c>
    </row>
    <row r="726" spans="1:7" s="79" customFormat="1" ht="16.5" customHeight="1">
      <c r="A726" s="113" t="s">
        <v>659</v>
      </c>
      <c r="B726" s="110" t="s">
        <v>657</v>
      </c>
      <c r="C726" s="114"/>
      <c r="D726" s="114"/>
      <c r="E726" s="111">
        <f t="shared" ref="E726:G727" si="118">E727</f>
        <v>37183.9</v>
      </c>
      <c r="F726" s="111">
        <f t="shared" si="118"/>
        <v>22419.4</v>
      </c>
      <c r="G726" s="112">
        <f t="shared" si="118"/>
        <v>24217.599999999999</v>
      </c>
    </row>
    <row r="727" spans="1:7" s="79" customFormat="1" ht="13.2" customHeight="1">
      <c r="A727" s="113" t="s">
        <v>73</v>
      </c>
      <c r="B727" s="110" t="s">
        <v>657</v>
      </c>
      <c r="C727" s="114">
        <v>200</v>
      </c>
      <c r="D727" s="114"/>
      <c r="E727" s="111">
        <f t="shared" si="118"/>
        <v>37183.9</v>
      </c>
      <c r="F727" s="111">
        <f t="shared" si="118"/>
        <v>22419.4</v>
      </c>
      <c r="G727" s="112">
        <f t="shared" si="118"/>
        <v>24217.599999999999</v>
      </c>
    </row>
    <row r="728" spans="1:7" s="79" customFormat="1" ht="16.5" customHeight="1">
      <c r="A728" s="113" t="s">
        <v>75</v>
      </c>
      <c r="B728" s="110" t="s">
        <v>657</v>
      </c>
      <c r="C728" s="114">
        <v>240</v>
      </c>
      <c r="D728" s="114">
        <v>900100</v>
      </c>
      <c r="E728" s="111">
        <v>37183.9</v>
      </c>
      <c r="F728" s="111">
        <v>22419.4</v>
      </c>
      <c r="G728" s="112">
        <v>24217.599999999999</v>
      </c>
    </row>
    <row r="729" spans="1:7" s="79" customFormat="1" ht="16.5" customHeight="1">
      <c r="A729" s="113" t="s">
        <v>737</v>
      </c>
      <c r="B729" s="110" t="s">
        <v>736</v>
      </c>
      <c r="C729" s="114"/>
      <c r="D729" s="114"/>
      <c r="E729" s="111">
        <f>E730</f>
        <v>3918.5</v>
      </c>
      <c r="F729" s="111">
        <f>F730</f>
        <v>5877.7999999999993</v>
      </c>
      <c r="G729" s="111">
        <f>G730</f>
        <v>0</v>
      </c>
    </row>
    <row r="730" spans="1:7" s="79" customFormat="1" ht="16.5" customHeight="1">
      <c r="A730" s="113" t="s">
        <v>67</v>
      </c>
      <c r="B730" s="110" t="s">
        <v>736</v>
      </c>
      <c r="C730" s="114">
        <v>600</v>
      </c>
      <c r="D730" s="114"/>
      <c r="E730" s="111">
        <f>E731+E732</f>
        <v>3918.5</v>
      </c>
      <c r="F730" s="111">
        <f>F731+F732</f>
        <v>5877.7999999999993</v>
      </c>
      <c r="G730" s="111">
        <f>G731+G732</f>
        <v>0</v>
      </c>
    </row>
    <row r="731" spans="1:7" s="79" customFormat="1" ht="16.5" customHeight="1">
      <c r="A731" s="113" t="s">
        <v>69</v>
      </c>
      <c r="B731" s="110" t="s">
        <v>736</v>
      </c>
      <c r="C731" s="114">
        <v>610</v>
      </c>
      <c r="D731" s="114">
        <v>900302</v>
      </c>
      <c r="E731" s="149">
        <v>3177.9</v>
      </c>
      <c r="F731" s="149">
        <v>4766.8999999999996</v>
      </c>
      <c r="G731" s="112">
        <v>0</v>
      </c>
    </row>
    <row r="732" spans="1:7" s="79" customFormat="1" ht="16.5" customHeight="1">
      <c r="A732" s="113" t="s">
        <v>69</v>
      </c>
      <c r="B732" s="110" t="s">
        <v>736</v>
      </c>
      <c r="C732" s="114">
        <v>610</v>
      </c>
      <c r="D732" s="114">
        <v>900100</v>
      </c>
      <c r="E732" s="149">
        <v>740.6</v>
      </c>
      <c r="F732" s="149">
        <v>1110.9000000000001</v>
      </c>
      <c r="G732" s="112">
        <v>0</v>
      </c>
    </row>
    <row r="733" spans="1:7" s="79" customFormat="1" ht="29.25" customHeight="1">
      <c r="A733" s="124" t="s">
        <v>316</v>
      </c>
      <c r="B733" s="110" t="s">
        <v>317</v>
      </c>
      <c r="C733" s="114"/>
      <c r="D733" s="114"/>
      <c r="E733" s="111">
        <f>E734</f>
        <v>342232.1</v>
      </c>
      <c r="F733" s="111">
        <f>F734</f>
        <v>257346.1</v>
      </c>
      <c r="G733" s="112">
        <f>G734</f>
        <v>189456.5</v>
      </c>
    </row>
    <row r="734" spans="1:7" s="79" customFormat="1" ht="27" customHeight="1">
      <c r="A734" s="113" t="s">
        <v>67</v>
      </c>
      <c r="B734" s="110" t="s">
        <v>317</v>
      </c>
      <c r="C734" s="114">
        <v>600</v>
      </c>
      <c r="D734" s="114"/>
      <c r="E734" s="111">
        <f>E735+E736</f>
        <v>342232.1</v>
      </c>
      <c r="F734" s="111">
        <f>F735+F736</f>
        <v>257346.1</v>
      </c>
      <c r="G734" s="112">
        <f>G735+G736</f>
        <v>189456.5</v>
      </c>
    </row>
    <row r="735" spans="1:7" s="79" customFormat="1" ht="13.2" customHeight="1">
      <c r="A735" s="113" t="s">
        <v>69</v>
      </c>
      <c r="B735" s="110" t="s">
        <v>317</v>
      </c>
      <c r="C735" s="114">
        <v>610</v>
      </c>
      <c r="D735" s="114">
        <v>900100</v>
      </c>
      <c r="E735" s="111">
        <v>253607.1</v>
      </c>
      <c r="F735" s="111">
        <v>182000</v>
      </c>
      <c r="G735" s="112">
        <v>166550</v>
      </c>
    </row>
    <row r="736" spans="1:7" s="79" customFormat="1" ht="14.25" customHeight="1">
      <c r="A736" s="113" t="s">
        <v>71</v>
      </c>
      <c r="B736" s="110" t="s">
        <v>317</v>
      </c>
      <c r="C736" s="114">
        <v>620</v>
      </c>
      <c r="D736" s="114">
        <v>900100</v>
      </c>
      <c r="E736" s="111">
        <v>88625</v>
      </c>
      <c r="F736" s="111">
        <v>75346.100000000006</v>
      </c>
      <c r="G736" s="112">
        <v>22906.5</v>
      </c>
    </row>
    <row r="737" spans="1:7" s="79" customFormat="1" ht="28.5" customHeight="1">
      <c r="A737" s="113" t="s">
        <v>503</v>
      </c>
      <c r="B737" s="110" t="s">
        <v>336</v>
      </c>
      <c r="C737" s="114"/>
      <c r="D737" s="114"/>
      <c r="E737" s="111">
        <f>E738+E740</f>
        <v>1074</v>
      </c>
      <c r="F737" s="111">
        <f>F738+F740</f>
        <v>1074</v>
      </c>
      <c r="G737" s="112">
        <f>G738+G740</f>
        <v>1074</v>
      </c>
    </row>
    <row r="738" spans="1:7" s="79" customFormat="1" ht="14.25" customHeight="1">
      <c r="A738" s="113" t="s">
        <v>78</v>
      </c>
      <c r="B738" s="110" t="s">
        <v>336</v>
      </c>
      <c r="C738" s="114" t="s">
        <v>79</v>
      </c>
      <c r="D738" s="114"/>
      <c r="E738" s="111">
        <f>E739</f>
        <v>1018</v>
      </c>
      <c r="F738" s="111">
        <f>F739</f>
        <v>1018</v>
      </c>
      <c r="G738" s="112">
        <f>G739</f>
        <v>1018</v>
      </c>
    </row>
    <row r="739" spans="1:7" s="79" customFormat="1" ht="14.25" customHeight="1">
      <c r="A739" s="113" t="s">
        <v>80</v>
      </c>
      <c r="B739" s="110" t="s">
        <v>336</v>
      </c>
      <c r="C739" s="114" t="s">
        <v>81</v>
      </c>
      <c r="D739" s="114">
        <v>900303</v>
      </c>
      <c r="E739" s="111">
        <v>1018</v>
      </c>
      <c r="F739" s="111">
        <v>1018</v>
      </c>
      <c r="G739" s="112">
        <v>1018</v>
      </c>
    </row>
    <row r="740" spans="1:7" s="79" customFormat="1" ht="13.2" customHeight="1">
      <c r="A740" s="113" t="s">
        <v>73</v>
      </c>
      <c r="B740" s="110" t="s">
        <v>336</v>
      </c>
      <c r="C740" s="114" t="s">
        <v>74</v>
      </c>
      <c r="D740" s="114"/>
      <c r="E740" s="111">
        <f>E741</f>
        <v>56</v>
      </c>
      <c r="F740" s="111">
        <f>F741</f>
        <v>56</v>
      </c>
      <c r="G740" s="112">
        <f>G741</f>
        <v>56</v>
      </c>
    </row>
    <row r="741" spans="1:7" s="79" customFormat="1" ht="14.25" customHeight="1">
      <c r="A741" s="113" t="s">
        <v>75</v>
      </c>
      <c r="B741" s="110" t="s">
        <v>336</v>
      </c>
      <c r="C741" s="114" t="s">
        <v>76</v>
      </c>
      <c r="D741" s="114">
        <v>900303</v>
      </c>
      <c r="E741" s="111">
        <v>56</v>
      </c>
      <c r="F741" s="111">
        <v>56</v>
      </c>
      <c r="G741" s="112">
        <v>56</v>
      </c>
    </row>
    <row r="742" spans="1:7" s="79" customFormat="1" ht="19.5" customHeight="1">
      <c r="A742" s="123" t="s">
        <v>335</v>
      </c>
      <c r="B742" s="110" t="s">
        <v>622</v>
      </c>
      <c r="C742" s="114"/>
      <c r="D742" s="114"/>
      <c r="E742" s="111">
        <f t="shared" ref="E742:G743" si="119">E743</f>
        <v>6469.7</v>
      </c>
      <c r="F742" s="111">
        <f t="shared" si="119"/>
        <v>13563.5</v>
      </c>
      <c r="G742" s="112">
        <f t="shared" si="119"/>
        <v>13563.5</v>
      </c>
    </row>
    <row r="743" spans="1:7" s="79" customFormat="1" ht="13.2" customHeight="1">
      <c r="A743" s="113" t="s">
        <v>73</v>
      </c>
      <c r="B743" s="110" t="s">
        <v>622</v>
      </c>
      <c r="C743" s="114" t="s">
        <v>74</v>
      </c>
      <c r="D743" s="114"/>
      <c r="E743" s="111">
        <f t="shared" si="119"/>
        <v>6469.7</v>
      </c>
      <c r="F743" s="111">
        <f t="shared" si="119"/>
        <v>13563.5</v>
      </c>
      <c r="G743" s="112">
        <f t="shared" si="119"/>
        <v>13563.5</v>
      </c>
    </row>
    <row r="744" spans="1:7" s="79" customFormat="1" ht="19.5" customHeight="1">
      <c r="A744" s="113" t="s">
        <v>75</v>
      </c>
      <c r="B744" s="110" t="s">
        <v>622</v>
      </c>
      <c r="C744" s="114" t="s">
        <v>76</v>
      </c>
      <c r="D744" s="114">
        <v>900100</v>
      </c>
      <c r="E744" s="111">
        <v>6469.7</v>
      </c>
      <c r="F744" s="111">
        <v>13563.5</v>
      </c>
      <c r="G744" s="112">
        <v>13563.5</v>
      </c>
    </row>
    <row r="745" spans="1:7" s="79" customFormat="1" ht="19.5" customHeight="1">
      <c r="A745" s="113" t="s">
        <v>337</v>
      </c>
      <c r="B745" s="110" t="s">
        <v>623</v>
      </c>
      <c r="C745" s="114"/>
      <c r="D745" s="114"/>
      <c r="E745" s="111">
        <f t="shared" ref="E745:G746" si="120">E746</f>
        <v>3000</v>
      </c>
      <c r="F745" s="111">
        <f t="shared" si="120"/>
        <v>8628.2999999999993</v>
      </c>
      <c r="G745" s="112">
        <f t="shared" si="120"/>
        <v>8628.2999999999993</v>
      </c>
    </row>
    <row r="746" spans="1:7" s="79" customFormat="1" ht="13.2" customHeight="1">
      <c r="A746" s="113" t="s">
        <v>73</v>
      </c>
      <c r="B746" s="110" t="s">
        <v>623</v>
      </c>
      <c r="C746" s="114" t="s">
        <v>74</v>
      </c>
      <c r="D746" s="114"/>
      <c r="E746" s="111">
        <f t="shared" si="120"/>
        <v>3000</v>
      </c>
      <c r="F746" s="111">
        <f t="shared" si="120"/>
        <v>8628.2999999999993</v>
      </c>
      <c r="G746" s="112">
        <f t="shared" si="120"/>
        <v>8628.2999999999993</v>
      </c>
    </row>
    <row r="747" spans="1:7" s="79" customFormat="1" ht="19.5" customHeight="1">
      <c r="A747" s="113" t="s">
        <v>75</v>
      </c>
      <c r="B747" s="110" t="s">
        <v>623</v>
      </c>
      <c r="C747" s="114" t="s">
        <v>76</v>
      </c>
      <c r="D747" s="114">
        <v>900810</v>
      </c>
      <c r="E747" s="111">
        <v>3000</v>
      </c>
      <c r="F747" s="111">
        <v>8628.2999999999993</v>
      </c>
      <c r="G747" s="112">
        <v>8628.2999999999993</v>
      </c>
    </row>
    <row r="748" spans="1:7" s="79" customFormat="1" ht="26.25" customHeight="1">
      <c r="A748" s="125" t="s">
        <v>504</v>
      </c>
      <c r="B748" s="108" t="s">
        <v>334</v>
      </c>
      <c r="C748" s="102"/>
      <c r="D748" s="102"/>
      <c r="E748" s="104">
        <f t="shared" ref="E748:G750" si="121">E749</f>
        <v>3330</v>
      </c>
      <c r="F748" s="104">
        <f t="shared" si="121"/>
        <v>0</v>
      </c>
      <c r="G748" s="105">
        <f t="shared" si="121"/>
        <v>0</v>
      </c>
    </row>
    <row r="749" spans="1:7" s="79" customFormat="1" ht="19.5" customHeight="1">
      <c r="A749" s="124" t="s">
        <v>266</v>
      </c>
      <c r="B749" s="110" t="s">
        <v>626</v>
      </c>
      <c r="C749" s="114"/>
      <c r="D749" s="114"/>
      <c r="E749" s="111">
        <f t="shared" si="121"/>
        <v>3330</v>
      </c>
      <c r="F749" s="111">
        <f t="shared" si="121"/>
        <v>0</v>
      </c>
      <c r="G749" s="112">
        <f t="shared" si="121"/>
        <v>0</v>
      </c>
    </row>
    <row r="750" spans="1:7" s="79" customFormat="1" ht="19.5" customHeight="1">
      <c r="A750" s="113" t="s">
        <v>85</v>
      </c>
      <c r="B750" s="110" t="s">
        <v>626</v>
      </c>
      <c r="C750" s="114">
        <v>800</v>
      </c>
      <c r="D750" s="114"/>
      <c r="E750" s="111">
        <f t="shared" si="121"/>
        <v>3330</v>
      </c>
      <c r="F750" s="111">
        <f t="shared" si="121"/>
        <v>0</v>
      </c>
      <c r="G750" s="112">
        <f t="shared" si="121"/>
        <v>0</v>
      </c>
    </row>
    <row r="751" spans="1:7" s="79" customFormat="1" ht="29.25" customHeight="1">
      <c r="A751" s="113" t="s">
        <v>91</v>
      </c>
      <c r="B751" s="110" t="s">
        <v>626</v>
      </c>
      <c r="C751" s="114">
        <v>810</v>
      </c>
      <c r="D751" s="114">
        <v>900100</v>
      </c>
      <c r="E751" s="111">
        <v>3330</v>
      </c>
      <c r="F751" s="111">
        <v>0</v>
      </c>
      <c r="G751" s="112">
        <v>0</v>
      </c>
    </row>
    <row r="752" spans="1:7" s="79" customFormat="1" ht="21.6" customHeight="1">
      <c r="A752" s="122" t="s">
        <v>497</v>
      </c>
      <c r="B752" s="108" t="s">
        <v>338</v>
      </c>
      <c r="C752" s="102"/>
      <c r="D752" s="102"/>
      <c r="E752" s="104">
        <f>E753</f>
        <v>16074.7</v>
      </c>
      <c r="F752" s="104">
        <f t="shared" ref="F752:G754" si="122">F753</f>
        <v>65584.899999999994</v>
      </c>
      <c r="G752" s="105">
        <f t="shared" si="122"/>
        <v>65584.899999999994</v>
      </c>
    </row>
    <row r="753" spans="1:7" s="79" customFormat="1" ht="21.6" customHeight="1">
      <c r="A753" s="113" t="s">
        <v>302</v>
      </c>
      <c r="B753" s="110" t="s">
        <v>635</v>
      </c>
      <c r="C753" s="102"/>
      <c r="D753" s="102"/>
      <c r="E753" s="111">
        <f>E754</f>
        <v>16074.7</v>
      </c>
      <c r="F753" s="111">
        <f t="shared" si="122"/>
        <v>65584.899999999994</v>
      </c>
      <c r="G753" s="112">
        <f t="shared" si="122"/>
        <v>65584.899999999994</v>
      </c>
    </row>
    <row r="754" spans="1:7" s="79" customFormat="1" ht="13.2" customHeight="1">
      <c r="A754" s="113" t="s">
        <v>73</v>
      </c>
      <c r="B754" s="110" t="s">
        <v>635</v>
      </c>
      <c r="C754" s="114">
        <v>200</v>
      </c>
      <c r="D754" s="114"/>
      <c r="E754" s="111">
        <f>E755</f>
        <v>16074.7</v>
      </c>
      <c r="F754" s="111">
        <f t="shared" si="122"/>
        <v>65584.899999999994</v>
      </c>
      <c r="G754" s="112">
        <f t="shared" si="122"/>
        <v>65584.899999999994</v>
      </c>
    </row>
    <row r="755" spans="1:7" s="79" customFormat="1" ht="21.6" customHeight="1">
      <c r="A755" s="113" t="s">
        <v>75</v>
      </c>
      <c r="B755" s="110" t="s">
        <v>635</v>
      </c>
      <c r="C755" s="114">
        <v>240</v>
      </c>
      <c r="D755" s="114">
        <v>900810</v>
      </c>
      <c r="E755" s="111">
        <v>16074.7</v>
      </c>
      <c r="F755" s="111">
        <v>65584.899999999994</v>
      </c>
      <c r="G755" s="112">
        <v>65584.899999999994</v>
      </c>
    </row>
    <row r="756" spans="1:7" s="79" customFormat="1" ht="27" customHeight="1">
      <c r="A756" s="106" t="s">
        <v>690</v>
      </c>
      <c r="B756" s="108" t="s">
        <v>679</v>
      </c>
      <c r="C756" s="102"/>
      <c r="D756" s="102"/>
      <c r="E756" s="104">
        <f>E757</f>
        <v>662080.09999999986</v>
      </c>
      <c r="F756" s="104">
        <f>F757</f>
        <v>0</v>
      </c>
      <c r="G756" s="105">
        <f>G757</f>
        <v>0</v>
      </c>
    </row>
    <row r="757" spans="1:7" s="79" customFormat="1" ht="34.5" customHeight="1">
      <c r="A757" s="106" t="s">
        <v>691</v>
      </c>
      <c r="B757" s="108" t="s">
        <v>680</v>
      </c>
      <c r="C757" s="102"/>
      <c r="D757" s="102"/>
      <c r="E757" s="104">
        <f>E758+E767</f>
        <v>662080.09999999986</v>
      </c>
      <c r="F757" s="104">
        <f>F758+F767</f>
        <v>0</v>
      </c>
      <c r="G757" s="105">
        <f>G758+G767</f>
        <v>0</v>
      </c>
    </row>
    <row r="758" spans="1:7" s="79" customFormat="1" ht="21.6" customHeight="1">
      <c r="A758" s="113" t="s">
        <v>681</v>
      </c>
      <c r="B758" s="110" t="s">
        <v>682</v>
      </c>
      <c r="C758" s="114"/>
      <c r="D758" s="114"/>
      <c r="E758" s="111">
        <f>E759+E763</f>
        <v>293684.09999999998</v>
      </c>
      <c r="F758" s="111">
        <f>F759+F763</f>
        <v>0</v>
      </c>
      <c r="G758" s="112">
        <f>G759+G763</f>
        <v>0</v>
      </c>
    </row>
    <row r="759" spans="1:7" s="79" customFormat="1" ht="39" customHeight="1">
      <c r="A759" s="113" t="s">
        <v>577</v>
      </c>
      <c r="B759" s="114" t="s">
        <v>683</v>
      </c>
      <c r="C759" s="114"/>
      <c r="D759" s="114"/>
      <c r="E759" s="111">
        <f>E760</f>
        <v>281950.09999999998</v>
      </c>
      <c r="F759" s="111">
        <f>F760</f>
        <v>0</v>
      </c>
      <c r="G759" s="112">
        <f>G760</f>
        <v>0</v>
      </c>
    </row>
    <row r="760" spans="1:7" s="79" customFormat="1" ht="13.2" customHeight="1">
      <c r="A760" s="113" t="s">
        <v>73</v>
      </c>
      <c r="B760" s="114" t="s">
        <v>683</v>
      </c>
      <c r="C760" s="114">
        <v>200</v>
      </c>
      <c r="D760" s="114"/>
      <c r="E760" s="111">
        <f>E761+E762</f>
        <v>281950.09999999998</v>
      </c>
      <c r="F760" s="111">
        <f>F761+F762</f>
        <v>0</v>
      </c>
      <c r="G760" s="112">
        <f>G761+G762</f>
        <v>0</v>
      </c>
    </row>
    <row r="761" spans="1:7" s="79" customFormat="1" ht="33" customHeight="1">
      <c r="A761" s="113" t="s">
        <v>75</v>
      </c>
      <c r="B761" s="114" t="s">
        <v>683</v>
      </c>
      <c r="C761" s="71">
        <v>240</v>
      </c>
      <c r="D761" s="114">
        <v>900302</v>
      </c>
      <c r="E761" s="111">
        <v>228661.5</v>
      </c>
      <c r="F761" s="111">
        <v>0</v>
      </c>
      <c r="G761" s="112">
        <v>0</v>
      </c>
    </row>
    <row r="762" spans="1:7" s="79" customFormat="1" ht="32.25" customHeight="1">
      <c r="A762" s="113" t="s">
        <v>75</v>
      </c>
      <c r="B762" s="114" t="s">
        <v>683</v>
      </c>
      <c r="C762" s="71">
        <v>240</v>
      </c>
      <c r="D762" s="114">
        <v>900100</v>
      </c>
      <c r="E762" s="111">
        <v>53288.6</v>
      </c>
      <c r="F762" s="111">
        <v>0</v>
      </c>
      <c r="G762" s="112">
        <v>0</v>
      </c>
    </row>
    <row r="763" spans="1:7" s="79" customFormat="1" ht="36.6" customHeight="1">
      <c r="A763" s="113" t="s">
        <v>606</v>
      </c>
      <c r="B763" s="110" t="s">
        <v>684</v>
      </c>
      <c r="C763" s="71"/>
      <c r="D763" s="114"/>
      <c r="E763" s="111">
        <f>E764</f>
        <v>11734</v>
      </c>
      <c r="F763" s="111">
        <f>F764</f>
        <v>0</v>
      </c>
      <c r="G763" s="112">
        <f>G764</f>
        <v>0</v>
      </c>
    </row>
    <row r="764" spans="1:7" s="79" customFormat="1" ht="13.2" customHeight="1">
      <c r="A764" s="113" t="s">
        <v>73</v>
      </c>
      <c r="B764" s="110" t="s">
        <v>684</v>
      </c>
      <c r="C764" s="114">
        <v>200</v>
      </c>
      <c r="D764" s="114"/>
      <c r="E764" s="111">
        <f>E765+E766</f>
        <v>11734</v>
      </c>
      <c r="F764" s="111">
        <f>F765+F766</f>
        <v>0</v>
      </c>
      <c r="G764" s="112">
        <f>G765+G766</f>
        <v>0</v>
      </c>
    </row>
    <row r="765" spans="1:7" s="79" customFormat="1" ht="25.5" customHeight="1">
      <c r="A765" s="113" t="s">
        <v>75</v>
      </c>
      <c r="B765" s="110" t="s">
        <v>684</v>
      </c>
      <c r="C765" s="71">
        <v>240</v>
      </c>
      <c r="D765" s="114">
        <v>900302</v>
      </c>
      <c r="E765" s="111">
        <v>9516.2999999999993</v>
      </c>
      <c r="F765" s="111">
        <v>0</v>
      </c>
      <c r="G765" s="112">
        <v>0</v>
      </c>
    </row>
    <row r="766" spans="1:7" s="79" customFormat="1" ht="27" customHeight="1">
      <c r="A766" s="113" t="s">
        <v>75</v>
      </c>
      <c r="B766" s="110" t="s">
        <v>684</v>
      </c>
      <c r="C766" s="71">
        <v>240</v>
      </c>
      <c r="D766" s="114">
        <v>900100</v>
      </c>
      <c r="E766" s="111">
        <v>2217.6999999999998</v>
      </c>
      <c r="F766" s="111">
        <v>0</v>
      </c>
      <c r="G766" s="112">
        <v>0</v>
      </c>
    </row>
    <row r="767" spans="1:7" s="79" customFormat="1" ht="36" customHeight="1">
      <c r="A767" s="113" t="s">
        <v>385</v>
      </c>
      <c r="B767" s="110" t="s">
        <v>685</v>
      </c>
      <c r="C767" s="71"/>
      <c r="D767" s="114"/>
      <c r="E767" s="111">
        <f>E768+E772+E776+E780</f>
        <v>368395.99999999994</v>
      </c>
      <c r="F767" s="111">
        <f>F768+F772+F776+F780</f>
        <v>0</v>
      </c>
      <c r="G767" s="112">
        <f>G768+G772+G776+G780</f>
        <v>0</v>
      </c>
    </row>
    <row r="768" spans="1:7" s="79" customFormat="1" ht="27.6" customHeight="1">
      <c r="A768" s="113" t="s">
        <v>333</v>
      </c>
      <c r="B768" s="110" t="s">
        <v>689</v>
      </c>
      <c r="C768" s="71"/>
      <c r="D768" s="114"/>
      <c r="E768" s="111">
        <f>E769</f>
        <v>21121.1</v>
      </c>
      <c r="F768" s="111">
        <f>F769</f>
        <v>0</v>
      </c>
      <c r="G768" s="112">
        <f>G769</f>
        <v>0</v>
      </c>
    </row>
    <row r="769" spans="1:7" s="79" customFormat="1" ht="13.2" customHeight="1">
      <c r="A769" s="113" t="s">
        <v>73</v>
      </c>
      <c r="B769" s="110" t="s">
        <v>689</v>
      </c>
      <c r="C769" s="114">
        <v>200</v>
      </c>
      <c r="D769" s="114"/>
      <c r="E769" s="111">
        <f>E770+E771</f>
        <v>21121.1</v>
      </c>
      <c r="F769" s="111">
        <f>F770+F771</f>
        <v>0</v>
      </c>
      <c r="G769" s="112">
        <f>G770+G771</f>
        <v>0</v>
      </c>
    </row>
    <row r="770" spans="1:7" s="79" customFormat="1" ht="21.6" customHeight="1">
      <c r="A770" s="113" t="s">
        <v>75</v>
      </c>
      <c r="B770" s="110" t="s">
        <v>689</v>
      </c>
      <c r="C770" s="71">
        <v>240</v>
      </c>
      <c r="D770" s="114">
        <v>900302</v>
      </c>
      <c r="E770" s="111">
        <v>19009</v>
      </c>
      <c r="F770" s="111">
        <v>0</v>
      </c>
      <c r="G770" s="112">
        <v>0</v>
      </c>
    </row>
    <row r="771" spans="1:7" s="79" customFormat="1" ht="21.6" customHeight="1">
      <c r="A771" s="113" t="s">
        <v>75</v>
      </c>
      <c r="B771" s="110" t="s">
        <v>689</v>
      </c>
      <c r="C771" s="71">
        <v>240</v>
      </c>
      <c r="D771" s="114">
        <v>900100</v>
      </c>
      <c r="E771" s="111">
        <v>2112.1</v>
      </c>
      <c r="F771" s="111">
        <v>0</v>
      </c>
      <c r="G771" s="112">
        <v>0</v>
      </c>
    </row>
    <row r="772" spans="1:7" s="79" customFormat="1" ht="40.200000000000003" customHeight="1">
      <c r="A772" s="113" t="s">
        <v>591</v>
      </c>
      <c r="B772" s="110" t="s">
        <v>688</v>
      </c>
      <c r="C772" s="71"/>
      <c r="D772" s="114"/>
      <c r="E772" s="111">
        <f>E773</f>
        <v>307330.7</v>
      </c>
      <c r="F772" s="111">
        <f>F773</f>
        <v>0</v>
      </c>
      <c r="G772" s="112">
        <f>G773</f>
        <v>0</v>
      </c>
    </row>
    <row r="773" spans="1:7" s="79" customFormat="1" ht="13.2" customHeight="1">
      <c r="A773" s="113" t="s">
        <v>73</v>
      </c>
      <c r="B773" s="110" t="s">
        <v>688</v>
      </c>
      <c r="C773" s="114">
        <v>200</v>
      </c>
      <c r="D773" s="114"/>
      <c r="E773" s="111">
        <f>E774+E775</f>
        <v>307330.7</v>
      </c>
      <c r="F773" s="111">
        <f>F774+F775</f>
        <v>0</v>
      </c>
      <c r="G773" s="112">
        <f>G774+G775</f>
        <v>0</v>
      </c>
    </row>
    <row r="774" spans="1:7" s="79" customFormat="1" ht="21.6" customHeight="1">
      <c r="A774" s="113" t="s">
        <v>75</v>
      </c>
      <c r="B774" s="110" t="s">
        <v>688</v>
      </c>
      <c r="C774" s="71">
        <v>240</v>
      </c>
      <c r="D774" s="114">
        <v>900302</v>
      </c>
      <c r="E774" s="111">
        <v>276597.7</v>
      </c>
      <c r="F774" s="111">
        <v>0</v>
      </c>
      <c r="G774" s="112">
        <v>0</v>
      </c>
    </row>
    <row r="775" spans="1:7" s="79" customFormat="1" ht="21.6" customHeight="1">
      <c r="A775" s="113" t="s">
        <v>75</v>
      </c>
      <c r="B775" s="110" t="s">
        <v>688</v>
      </c>
      <c r="C775" s="71">
        <v>240</v>
      </c>
      <c r="D775" s="114">
        <v>900100</v>
      </c>
      <c r="E775" s="111">
        <v>30733</v>
      </c>
      <c r="F775" s="111">
        <v>0</v>
      </c>
      <c r="G775" s="112">
        <v>0</v>
      </c>
    </row>
    <row r="776" spans="1:7" s="79" customFormat="1" ht="37.200000000000003" customHeight="1">
      <c r="A776" s="113" t="s">
        <v>592</v>
      </c>
      <c r="B776" s="110" t="s">
        <v>687</v>
      </c>
      <c r="C776" s="71"/>
      <c r="D776" s="114"/>
      <c r="E776" s="111">
        <f>E777</f>
        <v>19959.600000000002</v>
      </c>
      <c r="F776" s="111">
        <f>F777</f>
        <v>0</v>
      </c>
      <c r="G776" s="112">
        <f>G777</f>
        <v>0</v>
      </c>
    </row>
    <row r="777" spans="1:7" s="79" customFormat="1" ht="13.2" customHeight="1">
      <c r="A777" s="113" t="s">
        <v>73</v>
      </c>
      <c r="B777" s="110" t="s">
        <v>687</v>
      </c>
      <c r="C777" s="114">
        <v>200</v>
      </c>
      <c r="D777" s="114"/>
      <c r="E777" s="111">
        <f>E778+E779</f>
        <v>19959.600000000002</v>
      </c>
      <c r="F777" s="111">
        <f>F778+F779</f>
        <v>0</v>
      </c>
      <c r="G777" s="112">
        <f>G778+G779</f>
        <v>0</v>
      </c>
    </row>
    <row r="778" spans="1:7" s="79" customFormat="1" ht="21.6" customHeight="1">
      <c r="A778" s="113" t="s">
        <v>75</v>
      </c>
      <c r="B778" s="110" t="s">
        <v>687</v>
      </c>
      <c r="C778" s="71">
        <v>240</v>
      </c>
      <c r="D778" s="114">
        <v>900302</v>
      </c>
      <c r="E778" s="111">
        <v>17963.7</v>
      </c>
      <c r="F778" s="111">
        <v>0</v>
      </c>
      <c r="G778" s="112">
        <v>0</v>
      </c>
    </row>
    <row r="779" spans="1:7" s="79" customFormat="1" ht="21.6" customHeight="1">
      <c r="A779" s="113" t="s">
        <v>75</v>
      </c>
      <c r="B779" s="110" t="s">
        <v>687</v>
      </c>
      <c r="C779" s="71">
        <v>240</v>
      </c>
      <c r="D779" s="114">
        <v>900100</v>
      </c>
      <c r="E779" s="111">
        <v>1995.9</v>
      </c>
      <c r="F779" s="111">
        <v>0</v>
      </c>
      <c r="G779" s="112">
        <v>0</v>
      </c>
    </row>
    <row r="780" spans="1:7" s="79" customFormat="1" ht="29.4" customHeight="1">
      <c r="A780" s="113" t="s">
        <v>332</v>
      </c>
      <c r="B780" s="110" t="s">
        <v>686</v>
      </c>
      <c r="C780" s="71"/>
      <c r="D780" s="114"/>
      <c r="E780" s="111">
        <f>E781</f>
        <v>19984.599999999999</v>
      </c>
      <c r="F780" s="111">
        <f>F781</f>
        <v>0</v>
      </c>
      <c r="G780" s="112">
        <f>G781</f>
        <v>0</v>
      </c>
    </row>
    <row r="781" spans="1:7" s="79" customFormat="1" ht="13.2" customHeight="1">
      <c r="A781" s="113" t="s">
        <v>73</v>
      </c>
      <c r="B781" s="110" t="s">
        <v>686</v>
      </c>
      <c r="C781" s="114">
        <v>200</v>
      </c>
      <c r="D781" s="114"/>
      <c r="E781" s="111">
        <f>E782+E783</f>
        <v>19984.599999999999</v>
      </c>
      <c r="F781" s="111">
        <f>F782+F783</f>
        <v>0</v>
      </c>
      <c r="G781" s="112">
        <f>G782+G783</f>
        <v>0</v>
      </c>
    </row>
    <row r="782" spans="1:7" s="79" customFormat="1" ht="21.6" customHeight="1">
      <c r="A782" s="113" t="s">
        <v>75</v>
      </c>
      <c r="B782" s="110" t="s">
        <v>686</v>
      </c>
      <c r="C782" s="71">
        <v>240</v>
      </c>
      <c r="D782" s="114">
        <v>900302</v>
      </c>
      <c r="E782" s="111">
        <v>17986.099999999999</v>
      </c>
      <c r="F782" s="111">
        <v>0</v>
      </c>
      <c r="G782" s="112">
        <v>0</v>
      </c>
    </row>
    <row r="783" spans="1:7" s="79" customFormat="1" ht="21.6" customHeight="1">
      <c r="A783" s="113" t="s">
        <v>75</v>
      </c>
      <c r="B783" s="110" t="s">
        <v>686</v>
      </c>
      <c r="C783" s="71">
        <v>240</v>
      </c>
      <c r="D783" s="114">
        <v>900100</v>
      </c>
      <c r="E783" s="111">
        <v>1998.5</v>
      </c>
      <c r="F783" s="111">
        <v>0</v>
      </c>
      <c r="G783" s="112">
        <v>0</v>
      </c>
    </row>
    <row r="784" spans="1:7" s="79" customFormat="1" ht="28.95" customHeight="1">
      <c r="A784" s="106" t="s">
        <v>607</v>
      </c>
      <c r="B784" s="108" t="s">
        <v>608</v>
      </c>
      <c r="C784" s="102"/>
      <c r="D784" s="102"/>
      <c r="E784" s="104">
        <f>E785+E797</f>
        <v>371361.10000000003</v>
      </c>
      <c r="F784" s="104">
        <f>F785+F797</f>
        <v>52285.599999999999</v>
      </c>
      <c r="G784" s="105">
        <f>G785+G797</f>
        <v>1772962.5</v>
      </c>
    </row>
    <row r="785" spans="1:7" s="79" customFormat="1" ht="30" customHeight="1">
      <c r="A785" s="106" t="s">
        <v>609</v>
      </c>
      <c r="B785" s="108" t="s">
        <v>610</v>
      </c>
      <c r="C785" s="102"/>
      <c r="D785" s="102"/>
      <c r="E785" s="104">
        <f>E786</f>
        <v>228802.90000000002</v>
      </c>
      <c r="F785" s="104">
        <f>F786</f>
        <v>0</v>
      </c>
      <c r="G785" s="105">
        <f>G786</f>
        <v>0</v>
      </c>
    </row>
    <row r="786" spans="1:7" ht="20.25" customHeight="1">
      <c r="A786" s="113" t="s">
        <v>611</v>
      </c>
      <c r="B786" s="110" t="s">
        <v>612</v>
      </c>
      <c r="C786" s="114"/>
      <c r="D786" s="114"/>
      <c r="E786" s="111">
        <f>E790+E787+E794</f>
        <v>228802.90000000002</v>
      </c>
      <c r="F786" s="111">
        <f>F790+F787</f>
        <v>0</v>
      </c>
      <c r="G786" s="112">
        <f>G790+G787</f>
        <v>0</v>
      </c>
    </row>
    <row r="787" spans="1:7" ht="20.25" customHeight="1">
      <c r="A787" s="113" t="s">
        <v>704</v>
      </c>
      <c r="B787" s="110" t="s">
        <v>705</v>
      </c>
      <c r="C787" s="114"/>
      <c r="D787" s="114"/>
      <c r="E787" s="111">
        <f t="shared" ref="E787:G788" si="123">E788</f>
        <v>3059</v>
      </c>
      <c r="F787" s="111">
        <f t="shared" si="123"/>
        <v>0</v>
      </c>
      <c r="G787" s="112">
        <f t="shared" si="123"/>
        <v>0</v>
      </c>
    </row>
    <row r="788" spans="1:7" ht="13.2" customHeight="1">
      <c r="A788" s="113" t="s">
        <v>73</v>
      </c>
      <c r="B788" s="110" t="s">
        <v>705</v>
      </c>
      <c r="C788" s="114">
        <v>200</v>
      </c>
      <c r="D788" s="114"/>
      <c r="E788" s="111">
        <f t="shared" si="123"/>
        <v>3059</v>
      </c>
      <c r="F788" s="111">
        <f t="shared" si="123"/>
        <v>0</v>
      </c>
      <c r="G788" s="112">
        <f t="shared" si="123"/>
        <v>0</v>
      </c>
    </row>
    <row r="789" spans="1:7" ht="20.25" customHeight="1">
      <c r="A789" s="113" t="s">
        <v>75</v>
      </c>
      <c r="B789" s="110" t="s">
        <v>705</v>
      </c>
      <c r="C789" s="71">
        <v>240</v>
      </c>
      <c r="D789" s="114">
        <v>900100</v>
      </c>
      <c r="E789" s="111">
        <v>3059</v>
      </c>
      <c r="F789" s="111">
        <v>0</v>
      </c>
      <c r="G789" s="112">
        <v>0</v>
      </c>
    </row>
    <row r="790" spans="1:7" ht="20.25" customHeight="1">
      <c r="A790" s="113" t="s">
        <v>613</v>
      </c>
      <c r="B790" s="110" t="s">
        <v>639</v>
      </c>
      <c r="C790" s="114"/>
      <c r="D790" s="114"/>
      <c r="E790" s="111">
        <f>E791</f>
        <v>183305.7</v>
      </c>
      <c r="F790" s="111">
        <f>F791</f>
        <v>0</v>
      </c>
      <c r="G790" s="112">
        <f>G791</f>
        <v>0</v>
      </c>
    </row>
    <row r="791" spans="1:7" ht="20.25" customHeight="1">
      <c r="A791" s="113" t="s">
        <v>59</v>
      </c>
      <c r="B791" s="110" t="s">
        <v>639</v>
      </c>
      <c r="C791" s="114" t="s">
        <v>60</v>
      </c>
      <c r="D791" s="114"/>
      <c r="E791" s="111">
        <f>E792+E793</f>
        <v>183305.7</v>
      </c>
      <c r="F791" s="111">
        <f>F792+F793</f>
        <v>0</v>
      </c>
      <c r="G791" s="112">
        <f>G792+G793</f>
        <v>0</v>
      </c>
    </row>
    <row r="792" spans="1:7" ht="20.25" customHeight="1">
      <c r="A792" s="113" t="s">
        <v>61</v>
      </c>
      <c r="B792" s="110" t="s">
        <v>639</v>
      </c>
      <c r="C792" s="114" t="s">
        <v>62</v>
      </c>
      <c r="D792" s="114">
        <v>900302</v>
      </c>
      <c r="E792" s="111">
        <v>148660.9</v>
      </c>
      <c r="F792" s="111">
        <v>0</v>
      </c>
      <c r="G792" s="112">
        <v>0</v>
      </c>
    </row>
    <row r="793" spans="1:7" ht="20.25" customHeight="1">
      <c r="A793" s="113" t="s">
        <v>61</v>
      </c>
      <c r="B793" s="110" t="s">
        <v>639</v>
      </c>
      <c r="C793" s="114" t="s">
        <v>62</v>
      </c>
      <c r="D793" s="114">
        <v>900100</v>
      </c>
      <c r="E793" s="111">
        <v>34644.800000000003</v>
      </c>
      <c r="F793" s="111">
        <v>0</v>
      </c>
      <c r="G793" s="112">
        <v>0</v>
      </c>
    </row>
    <row r="794" spans="1:7" ht="26.4" customHeight="1">
      <c r="A794" s="166" t="s">
        <v>708</v>
      </c>
      <c r="B794" s="114" t="s">
        <v>709</v>
      </c>
      <c r="C794" s="114"/>
      <c r="D794" s="114"/>
      <c r="E794" s="111">
        <f t="shared" ref="E794:G795" si="124">E795</f>
        <v>42438.2</v>
      </c>
      <c r="F794" s="111">
        <f t="shared" si="124"/>
        <v>0</v>
      </c>
      <c r="G794" s="112">
        <f t="shared" si="124"/>
        <v>0</v>
      </c>
    </row>
    <row r="795" spans="1:7" ht="20.25" customHeight="1">
      <c r="A795" s="113" t="s">
        <v>59</v>
      </c>
      <c r="B795" s="114" t="s">
        <v>709</v>
      </c>
      <c r="C795" s="114" t="s">
        <v>60</v>
      </c>
      <c r="D795" s="114"/>
      <c r="E795" s="111">
        <f t="shared" si="124"/>
        <v>42438.2</v>
      </c>
      <c r="F795" s="111">
        <f t="shared" si="124"/>
        <v>0</v>
      </c>
      <c r="G795" s="112">
        <f t="shared" si="124"/>
        <v>0</v>
      </c>
    </row>
    <row r="796" spans="1:7" ht="20.25" customHeight="1">
      <c r="A796" s="113" t="s">
        <v>61</v>
      </c>
      <c r="B796" s="114" t="s">
        <v>709</v>
      </c>
      <c r="C796" s="114" t="s">
        <v>62</v>
      </c>
      <c r="D796" s="114">
        <v>900100</v>
      </c>
      <c r="E796" s="111">
        <v>42438.2</v>
      </c>
      <c r="F796" s="111">
        <v>0</v>
      </c>
      <c r="G796" s="112">
        <v>0</v>
      </c>
    </row>
    <row r="797" spans="1:7" s="79" customFormat="1" ht="28.2" customHeight="1">
      <c r="A797" s="106" t="s">
        <v>614</v>
      </c>
      <c r="B797" s="108" t="s">
        <v>617</v>
      </c>
      <c r="C797" s="102"/>
      <c r="D797" s="102"/>
      <c r="E797" s="104">
        <f>E798</f>
        <v>142558.20000000001</v>
      </c>
      <c r="F797" s="104">
        <f t="shared" ref="F797:G799" si="125">F798</f>
        <v>52285.599999999999</v>
      </c>
      <c r="G797" s="105">
        <f t="shared" si="125"/>
        <v>1772962.5</v>
      </c>
    </row>
    <row r="798" spans="1:7" ht="36" customHeight="1">
      <c r="A798" s="113" t="s">
        <v>615</v>
      </c>
      <c r="B798" s="110" t="s">
        <v>618</v>
      </c>
      <c r="C798" s="114"/>
      <c r="D798" s="114"/>
      <c r="E798" s="111">
        <f>E799+E803</f>
        <v>142558.20000000001</v>
      </c>
      <c r="F798" s="111">
        <f>F799+F803</f>
        <v>52285.599999999999</v>
      </c>
      <c r="G798" s="112">
        <f>G799+G803</f>
        <v>1772962.5</v>
      </c>
    </row>
    <row r="799" spans="1:7" ht="28.2" customHeight="1">
      <c r="A799" s="113" t="s">
        <v>616</v>
      </c>
      <c r="B799" s="110" t="s">
        <v>640</v>
      </c>
      <c r="C799" s="114"/>
      <c r="D799" s="114"/>
      <c r="E799" s="111">
        <f>E800</f>
        <v>121298</v>
      </c>
      <c r="F799" s="111">
        <f t="shared" si="125"/>
        <v>52285.599999999999</v>
      </c>
      <c r="G799" s="112">
        <f t="shared" si="125"/>
        <v>1772962.5</v>
      </c>
    </row>
    <row r="800" spans="1:7" ht="20.25" customHeight="1">
      <c r="A800" s="113" t="s">
        <v>59</v>
      </c>
      <c r="B800" s="110" t="s">
        <v>640</v>
      </c>
      <c r="C800" s="114">
        <v>400</v>
      </c>
      <c r="D800" s="114"/>
      <c r="E800" s="111">
        <f>E801+E802</f>
        <v>121298</v>
      </c>
      <c r="F800" s="111">
        <f>F801+F802</f>
        <v>52285.599999999999</v>
      </c>
      <c r="G800" s="112">
        <f>G801+G802</f>
        <v>1772962.5</v>
      </c>
    </row>
    <row r="801" spans="1:7" ht="20.25" customHeight="1">
      <c r="A801" s="113" t="s">
        <v>61</v>
      </c>
      <c r="B801" s="110" t="s">
        <v>640</v>
      </c>
      <c r="C801" s="114">
        <v>410</v>
      </c>
      <c r="D801" s="114">
        <v>900302</v>
      </c>
      <c r="E801" s="111">
        <v>98372.7</v>
      </c>
      <c r="F801" s="111">
        <v>42403.6</v>
      </c>
      <c r="G801" s="112">
        <v>1437872.6</v>
      </c>
    </row>
    <row r="802" spans="1:7" ht="20.25" customHeight="1">
      <c r="A802" s="113" t="s">
        <v>61</v>
      </c>
      <c r="B802" s="110" t="s">
        <v>640</v>
      </c>
      <c r="C802" s="114">
        <v>410</v>
      </c>
      <c r="D802" s="114">
        <v>900100</v>
      </c>
      <c r="E802" s="111">
        <v>22925.3</v>
      </c>
      <c r="F802" s="111">
        <v>9882</v>
      </c>
      <c r="G802" s="112">
        <v>335089.90000000002</v>
      </c>
    </row>
    <row r="803" spans="1:7" ht="25.2" customHeight="1">
      <c r="A803" s="121" t="s">
        <v>706</v>
      </c>
      <c r="B803" s="114" t="s">
        <v>707</v>
      </c>
      <c r="C803" s="114"/>
      <c r="D803" s="114"/>
      <c r="E803" s="111">
        <f t="shared" ref="E803:G804" si="126">E804</f>
        <v>21260.2</v>
      </c>
      <c r="F803" s="111">
        <f t="shared" si="126"/>
        <v>0</v>
      </c>
      <c r="G803" s="112">
        <f t="shared" si="126"/>
        <v>0</v>
      </c>
    </row>
    <row r="804" spans="1:7" ht="17.399999999999999" customHeight="1">
      <c r="A804" s="113" t="s">
        <v>59</v>
      </c>
      <c r="B804" s="114" t="s">
        <v>707</v>
      </c>
      <c r="C804" s="114">
        <v>400</v>
      </c>
      <c r="D804" s="114"/>
      <c r="E804" s="111">
        <f t="shared" si="126"/>
        <v>21260.2</v>
      </c>
      <c r="F804" s="111">
        <f t="shared" si="126"/>
        <v>0</v>
      </c>
      <c r="G804" s="112">
        <f t="shared" si="126"/>
        <v>0</v>
      </c>
    </row>
    <row r="805" spans="1:7" ht="16.2" customHeight="1">
      <c r="A805" s="113" t="s">
        <v>61</v>
      </c>
      <c r="B805" s="114" t="s">
        <v>707</v>
      </c>
      <c r="C805" s="114">
        <v>410</v>
      </c>
      <c r="D805" s="114">
        <v>900100</v>
      </c>
      <c r="E805" s="111">
        <v>21260.2</v>
      </c>
      <c r="F805" s="111">
        <v>0</v>
      </c>
      <c r="G805" s="112">
        <v>0</v>
      </c>
    </row>
    <row r="806" spans="1:7" ht="17.399999999999999" customHeight="1">
      <c r="A806" s="106" t="s">
        <v>95</v>
      </c>
      <c r="B806" s="110"/>
      <c r="C806" s="114"/>
      <c r="D806" s="114"/>
      <c r="E806" s="104">
        <f>E11+E17+E61+E211+E252+E273+E293+E326+E397+E413+E496+E502+E574+E614+E635+E674+E684+E784+E756</f>
        <v>6562290.6999999993</v>
      </c>
      <c r="F806" s="104">
        <f>F11+F17+F61+F211+F252+F273+F293+F326+F397+F413+F496+F502+F574+F614+F635+F674+F684+F784+F756</f>
        <v>4764476.4999999991</v>
      </c>
      <c r="G806" s="105">
        <f>G11+G17+G61+G211+G252+G273+G293+G326+G397+G413+G496+G502+G574+G614+G635+G674+G684+G784+G756</f>
        <v>6079806</v>
      </c>
    </row>
    <row r="807" spans="1:7" ht="26.4">
      <c r="A807" s="167" t="s">
        <v>205</v>
      </c>
      <c r="B807" s="168" t="s">
        <v>119</v>
      </c>
      <c r="C807" s="72"/>
      <c r="D807" s="72"/>
      <c r="E807" s="104">
        <f>E808+E811+E814+E821</f>
        <v>18488.100000000002</v>
      </c>
      <c r="F807" s="104">
        <f>F808+F811+F814+F821</f>
        <v>17430.099999999999</v>
      </c>
      <c r="G807" s="105">
        <f>G808+G811+G814+G821</f>
        <v>17430.099999999999</v>
      </c>
    </row>
    <row r="808" spans="1:7" s="79" customFormat="1" ht="14.25" customHeight="1">
      <c r="A808" s="125" t="s">
        <v>206</v>
      </c>
      <c r="B808" s="108" t="s">
        <v>207</v>
      </c>
      <c r="C808" s="76"/>
      <c r="D808" s="76"/>
      <c r="E808" s="104">
        <f t="shared" ref="E808:G809" si="127">E809</f>
        <v>3634.8</v>
      </c>
      <c r="F808" s="104">
        <f t="shared" si="127"/>
        <v>2830.8</v>
      </c>
      <c r="G808" s="105">
        <f t="shared" si="127"/>
        <v>2830.8</v>
      </c>
    </row>
    <row r="809" spans="1:7" ht="39.6">
      <c r="A809" s="113" t="s">
        <v>78</v>
      </c>
      <c r="B809" s="70" t="s">
        <v>207</v>
      </c>
      <c r="C809" s="114" t="s">
        <v>79</v>
      </c>
      <c r="D809" s="114"/>
      <c r="E809" s="111">
        <f t="shared" si="127"/>
        <v>3634.8</v>
      </c>
      <c r="F809" s="111">
        <f t="shared" si="127"/>
        <v>2830.8</v>
      </c>
      <c r="G809" s="112">
        <f t="shared" si="127"/>
        <v>2830.8</v>
      </c>
    </row>
    <row r="810" spans="1:7">
      <c r="A810" s="113" t="s">
        <v>80</v>
      </c>
      <c r="B810" s="70" t="s">
        <v>207</v>
      </c>
      <c r="C810" s="114" t="s">
        <v>81</v>
      </c>
      <c r="D810" s="114">
        <v>900100</v>
      </c>
      <c r="E810" s="111">
        <v>3634.8</v>
      </c>
      <c r="F810" s="111">
        <v>2830.8</v>
      </c>
      <c r="G810" s="112">
        <v>2830.8</v>
      </c>
    </row>
    <row r="811" spans="1:7">
      <c r="A811" s="125" t="s">
        <v>280</v>
      </c>
      <c r="B811" s="108" t="s">
        <v>208</v>
      </c>
      <c r="C811" s="102"/>
      <c r="D811" s="102"/>
      <c r="E811" s="104">
        <f t="shared" ref="E811:E812" si="128">E812</f>
        <v>2443</v>
      </c>
      <c r="F811" s="104">
        <f t="shared" ref="F811:G812" si="129">F812</f>
        <v>2189</v>
      </c>
      <c r="G811" s="105">
        <f t="shared" si="129"/>
        <v>2189</v>
      </c>
    </row>
    <row r="812" spans="1:7" ht="39.6">
      <c r="A812" s="113" t="s">
        <v>78</v>
      </c>
      <c r="B812" s="110" t="s">
        <v>208</v>
      </c>
      <c r="C812" s="114" t="s">
        <v>79</v>
      </c>
      <c r="D812" s="114"/>
      <c r="E812" s="111">
        <f t="shared" si="128"/>
        <v>2443</v>
      </c>
      <c r="F812" s="111">
        <f t="shared" si="129"/>
        <v>2189</v>
      </c>
      <c r="G812" s="112">
        <f t="shared" si="129"/>
        <v>2189</v>
      </c>
    </row>
    <row r="813" spans="1:7">
      <c r="A813" s="113" t="s">
        <v>80</v>
      </c>
      <c r="B813" s="110" t="s">
        <v>208</v>
      </c>
      <c r="C813" s="114" t="s">
        <v>81</v>
      </c>
      <c r="D813" s="114">
        <v>900100</v>
      </c>
      <c r="E813" s="111">
        <v>2443</v>
      </c>
      <c r="F813" s="111">
        <v>2189</v>
      </c>
      <c r="G813" s="112">
        <v>2189</v>
      </c>
    </row>
    <row r="814" spans="1:7">
      <c r="A814" s="125" t="s">
        <v>209</v>
      </c>
      <c r="B814" s="108" t="s">
        <v>210</v>
      </c>
      <c r="C814" s="102"/>
      <c r="D814" s="102"/>
      <c r="E814" s="104">
        <f>E815+E817+E819</f>
        <v>5940.0000000000009</v>
      </c>
      <c r="F814" s="104">
        <f>F815+F817+F819</f>
        <v>5940</v>
      </c>
      <c r="G814" s="105">
        <f>G815+G817+G819</f>
        <v>5940</v>
      </c>
    </row>
    <row r="815" spans="1:7" ht="39.6">
      <c r="A815" s="113" t="s">
        <v>78</v>
      </c>
      <c r="B815" s="110" t="s">
        <v>210</v>
      </c>
      <c r="C815" s="114" t="s">
        <v>79</v>
      </c>
      <c r="D815" s="114"/>
      <c r="E815" s="111">
        <f>E816</f>
        <v>5420.3</v>
      </c>
      <c r="F815" s="111">
        <f>F816</f>
        <v>5420.3</v>
      </c>
      <c r="G815" s="112">
        <f>G816</f>
        <v>5420.3</v>
      </c>
    </row>
    <row r="816" spans="1:7">
      <c r="A816" s="113" t="s">
        <v>80</v>
      </c>
      <c r="B816" s="110" t="s">
        <v>210</v>
      </c>
      <c r="C816" s="114" t="s">
        <v>81</v>
      </c>
      <c r="D816" s="114">
        <v>900100</v>
      </c>
      <c r="E816" s="111">
        <v>5420.3</v>
      </c>
      <c r="F816" s="111">
        <v>5420.3</v>
      </c>
      <c r="G816" s="112">
        <v>5420.3</v>
      </c>
    </row>
    <row r="817" spans="1:7" ht="13.2" customHeight="1">
      <c r="A817" s="113" t="s">
        <v>73</v>
      </c>
      <c r="B817" s="110" t="s">
        <v>210</v>
      </c>
      <c r="C817" s="114" t="s">
        <v>74</v>
      </c>
      <c r="D817" s="114"/>
      <c r="E817" s="111">
        <f>E818</f>
        <v>519.6</v>
      </c>
      <c r="F817" s="111">
        <f>F818</f>
        <v>519.70000000000005</v>
      </c>
      <c r="G817" s="112">
        <f>G818</f>
        <v>519.70000000000005</v>
      </c>
    </row>
    <row r="818" spans="1:7" ht="20.399999999999999" customHeight="1">
      <c r="A818" s="113" t="s">
        <v>75</v>
      </c>
      <c r="B818" s="110" t="s">
        <v>210</v>
      </c>
      <c r="C818" s="114" t="s">
        <v>76</v>
      </c>
      <c r="D818" s="114">
        <v>900100</v>
      </c>
      <c r="E818" s="111">
        <v>519.6</v>
      </c>
      <c r="F818" s="111">
        <v>519.70000000000005</v>
      </c>
      <c r="G818" s="112">
        <v>519.70000000000005</v>
      </c>
    </row>
    <row r="819" spans="1:7" ht="16.2" customHeight="1">
      <c r="A819" s="113" t="s">
        <v>85</v>
      </c>
      <c r="B819" s="110" t="s">
        <v>210</v>
      </c>
      <c r="C819" s="114">
        <v>800</v>
      </c>
      <c r="D819" s="114"/>
      <c r="E819" s="111">
        <f>E820</f>
        <v>0.1</v>
      </c>
      <c r="F819" s="111">
        <f>F820</f>
        <v>0</v>
      </c>
      <c r="G819" s="112">
        <f>G820</f>
        <v>0</v>
      </c>
    </row>
    <row r="820" spans="1:7" ht="14.4" customHeight="1">
      <c r="A820" s="113" t="s">
        <v>87</v>
      </c>
      <c r="B820" s="110" t="s">
        <v>210</v>
      </c>
      <c r="C820" s="114">
        <v>850</v>
      </c>
      <c r="D820" s="114">
        <v>900100</v>
      </c>
      <c r="E820" s="111">
        <v>0.1</v>
      </c>
      <c r="F820" s="111">
        <v>0</v>
      </c>
      <c r="G820" s="112">
        <v>0</v>
      </c>
    </row>
    <row r="821" spans="1:7">
      <c r="A821" s="125" t="s">
        <v>240</v>
      </c>
      <c r="B821" s="108" t="s">
        <v>241</v>
      </c>
      <c r="C821" s="102"/>
      <c r="D821" s="102"/>
      <c r="E821" s="104">
        <f>E822+E824+E826</f>
        <v>6470.3</v>
      </c>
      <c r="F821" s="104">
        <f>F822+F824+F826</f>
        <v>6470.3</v>
      </c>
      <c r="G821" s="105">
        <f>G822+G824+G826</f>
        <v>6470.3</v>
      </c>
    </row>
    <row r="822" spans="1:7" ht="39.6">
      <c r="A822" s="113" t="s">
        <v>78</v>
      </c>
      <c r="B822" s="110" t="s">
        <v>241</v>
      </c>
      <c r="C822" s="114" t="s">
        <v>79</v>
      </c>
      <c r="D822" s="114"/>
      <c r="E822" s="111">
        <f>E823</f>
        <v>5669.6</v>
      </c>
      <c r="F822" s="111">
        <f>F823</f>
        <v>5669.6</v>
      </c>
      <c r="G822" s="112">
        <f>G823</f>
        <v>5669.6</v>
      </c>
    </row>
    <row r="823" spans="1:7">
      <c r="A823" s="113" t="s">
        <v>80</v>
      </c>
      <c r="B823" s="110" t="s">
        <v>241</v>
      </c>
      <c r="C823" s="114" t="s">
        <v>81</v>
      </c>
      <c r="D823" s="114">
        <v>900100</v>
      </c>
      <c r="E823" s="111">
        <v>5669.6</v>
      </c>
      <c r="F823" s="111">
        <v>5669.6</v>
      </c>
      <c r="G823" s="112">
        <v>5669.6</v>
      </c>
    </row>
    <row r="824" spans="1:7" ht="13.2" customHeight="1">
      <c r="A824" s="113" t="s">
        <v>73</v>
      </c>
      <c r="B824" s="110" t="s">
        <v>241</v>
      </c>
      <c r="C824" s="114" t="s">
        <v>74</v>
      </c>
      <c r="D824" s="114"/>
      <c r="E824" s="111">
        <f>E825</f>
        <v>799.7</v>
      </c>
      <c r="F824" s="111">
        <f>F825</f>
        <v>799.7</v>
      </c>
      <c r="G824" s="112">
        <f>G825</f>
        <v>799.7</v>
      </c>
    </row>
    <row r="825" spans="1:7" ht="21.75" customHeight="1">
      <c r="A825" s="113" t="s">
        <v>75</v>
      </c>
      <c r="B825" s="110" t="s">
        <v>241</v>
      </c>
      <c r="C825" s="114" t="s">
        <v>76</v>
      </c>
      <c r="D825" s="114">
        <v>900100</v>
      </c>
      <c r="E825" s="111">
        <v>799.7</v>
      </c>
      <c r="F825" s="111">
        <v>799.7</v>
      </c>
      <c r="G825" s="112">
        <v>799.7</v>
      </c>
    </row>
    <row r="826" spans="1:7" ht="21.75" customHeight="1">
      <c r="A826" s="113" t="s">
        <v>85</v>
      </c>
      <c r="B826" s="110" t="s">
        <v>241</v>
      </c>
      <c r="C826" s="114">
        <v>800</v>
      </c>
      <c r="D826" s="114"/>
      <c r="E826" s="111">
        <f>E827</f>
        <v>1</v>
      </c>
      <c r="F826" s="111">
        <f>F827</f>
        <v>1</v>
      </c>
      <c r="G826" s="112">
        <f>G827</f>
        <v>1</v>
      </c>
    </row>
    <row r="827" spans="1:7" ht="14.4" customHeight="1">
      <c r="A827" s="113" t="s">
        <v>87</v>
      </c>
      <c r="B827" s="110" t="s">
        <v>241</v>
      </c>
      <c r="C827" s="114">
        <v>850</v>
      </c>
      <c r="D827" s="114">
        <v>900100</v>
      </c>
      <c r="E827" s="111">
        <v>1</v>
      </c>
      <c r="F827" s="111">
        <v>1</v>
      </c>
      <c r="G827" s="112">
        <v>1</v>
      </c>
    </row>
    <row r="828" spans="1:7">
      <c r="A828" s="169" t="s">
        <v>120</v>
      </c>
      <c r="B828" s="85" t="s">
        <v>121</v>
      </c>
      <c r="C828" s="72"/>
      <c r="D828" s="72"/>
      <c r="E828" s="104">
        <f>E832+E835+E838+E829</f>
        <v>70383.8</v>
      </c>
      <c r="F828" s="104">
        <f>F832+F835+F838+F829</f>
        <v>5000</v>
      </c>
      <c r="G828" s="105">
        <f>G832+G835+G838+G829</f>
        <v>15000</v>
      </c>
    </row>
    <row r="829" spans="1:7">
      <c r="A829" s="169" t="s">
        <v>632</v>
      </c>
      <c r="B829" s="108" t="s">
        <v>633</v>
      </c>
      <c r="C829" s="72"/>
      <c r="D829" s="72"/>
      <c r="E829" s="104">
        <f t="shared" ref="E829:G830" si="130">E830</f>
        <v>6107</v>
      </c>
      <c r="F829" s="104">
        <f t="shared" si="130"/>
        <v>0</v>
      </c>
      <c r="G829" s="105">
        <f t="shared" si="130"/>
        <v>0</v>
      </c>
    </row>
    <row r="830" spans="1:7">
      <c r="A830" s="170" t="s">
        <v>85</v>
      </c>
      <c r="B830" s="110" t="s">
        <v>633</v>
      </c>
      <c r="C830" s="80">
        <v>800</v>
      </c>
      <c r="D830" s="80"/>
      <c r="E830" s="111">
        <f t="shared" si="130"/>
        <v>6107</v>
      </c>
      <c r="F830" s="111">
        <f t="shared" si="130"/>
        <v>0</v>
      </c>
      <c r="G830" s="112">
        <f t="shared" si="130"/>
        <v>0</v>
      </c>
    </row>
    <row r="831" spans="1:7">
      <c r="A831" s="170" t="s">
        <v>634</v>
      </c>
      <c r="B831" s="110" t="s">
        <v>633</v>
      </c>
      <c r="C831" s="80">
        <v>880</v>
      </c>
      <c r="D831" s="114">
        <v>900100</v>
      </c>
      <c r="E831" s="111">
        <v>6107</v>
      </c>
      <c r="F831" s="111">
        <v>0</v>
      </c>
      <c r="G831" s="112">
        <v>0</v>
      </c>
    </row>
    <row r="832" spans="1:7">
      <c r="A832" s="125" t="s">
        <v>211</v>
      </c>
      <c r="B832" s="108" t="s">
        <v>212</v>
      </c>
      <c r="C832" s="71"/>
      <c r="D832" s="71"/>
      <c r="E832" s="104">
        <f t="shared" ref="E832:G833" si="131">E833</f>
        <v>10000</v>
      </c>
      <c r="F832" s="104">
        <f t="shared" si="131"/>
        <v>3000</v>
      </c>
      <c r="G832" s="105">
        <f t="shared" si="131"/>
        <v>10000</v>
      </c>
    </row>
    <row r="833" spans="1:7">
      <c r="A833" s="113" t="s">
        <v>85</v>
      </c>
      <c r="B833" s="110" t="s">
        <v>212</v>
      </c>
      <c r="C833" s="114" t="s">
        <v>86</v>
      </c>
      <c r="D833" s="114"/>
      <c r="E833" s="111">
        <f t="shared" si="131"/>
        <v>10000</v>
      </c>
      <c r="F833" s="111">
        <f t="shared" si="131"/>
        <v>3000</v>
      </c>
      <c r="G833" s="112">
        <f t="shared" si="131"/>
        <v>10000</v>
      </c>
    </row>
    <row r="834" spans="1:7">
      <c r="A834" s="113" t="s">
        <v>92</v>
      </c>
      <c r="B834" s="110" t="s">
        <v>212</v>
      </c>
      <c r="C834" s="114" t="s">
        <v>93</v>
      </c>
      <c r="D834" s="114">
        <v>900100</v>
      </c>
      <c r="E834" s="111">
        <v>10000</v>
      </c>
      <c r="F834" s="111">
        <v>3000</v>
      </c>
      <c r="G834" s="112">
        <v>10000</v>
      </c>
    </row>
    <row r="835" spans="1:7" s="79" customFormat="1" ht="26.4">
      <c r="A835" s="125" t="s">
        <v>213</v>
      </c>
      <c r="B835" s="108" t="s">
        <v>214</v>
      </c>
      <c r="C835" s="76"/>
      <c r="D835" s="76"/>
      <c r="E835" s="104">
        <f t="shared" ref="E835:G836" si="132">E836</f>
        <v>5000</v>
      </c>
      <c r="F835" s="104">
        <f t="shared" si="132"/>
        <v>2000</v>
      </c>
      <c r="G835" s="105">
        <f t="shared" si="132"/>
        <v>5000</v>
      </c>
    </row>
    <row r="836" spans="1:7">
      <c r="A836" s="113" t="s">
        <v>85</v>
      </c>
      <c r="B836" s="110" t="s">
        <v>214</v>
      </c>
      <c r="C836" s="114" t="s">
        <v>86</v>
      </c>
      <c r="D836" s="114"/>
      <c r="E836" s="111">
        <f t="shared" si="132"/>
        <v>5000</v>
      </c>
      <c r="F836" s="111">
        <f t="shared" si="132"/>
        <v>2000</v>
      </c>
      <c r="G836" s="112">
        <f t="shared" si="132"/>
        <v>5000</v>
      </c>
    </row>
    <row r="837" spans="1:7">
      <c r="A837" s="113" t="s">
        <v>92</v>
      </c>
      <c r="B837" s="110" t="s">
        <v>214</v>
      </c>
      <c r="C837" s="114" t="s">
        <v>93</v>
      </c>
      <c r="D837" s="114">
        <v>900100</v>
      </c>
      <c r="E837" s="111">
        <v>5000</v>
      </c>
      <c r="F837" s="111">
        <v>2000</v>
      </c>
      <c r="G837" s="112">
        <v>5000</v>
      </c>
    </row>
    <row r="838" spans="1:7">
      <c r="A838" s="106" t="s">
        <v>587</v>
      </c>
      <c r="B838" s="108" t="s">
        <v>588</v>
      </c>
      <c r="C838" s="114"/>
      <c r="D838" s="114"/>
      <c r="E838" s="104">
        <f t="shared" ref="E838:G839" si="133">E839</f>
        <v>49276.800000000003</v>
      </c>
      <c r="F838" s="104">
        <f t="shared" si="133"/>
        <v>0</v>
      </c>
      <c r="G838" s="105">
        <f t="shared" si="133"/>
        <v>0</v>
      </c>
    </row>
    <row r="839" spans="1:7">
      <c r="A839" s="113" t="s">
        <v>85</v>
      </c>
      <c r="B839" s="110" t="s">
        <v>588</v>
      </c>
      <c r="C839" s="114" t="s">
        <v>86</v>
      </c>
      <c r="D839" s="114"/>
      <c r="E839" s="111">
        <f t="shared" si="133"/>
        <v>49276.800000000003</v>
      </c>
      <c r="F839" s="111">
        <f t="shared" si="133"/>
        <v>0</v>
      </c>
      <c r="G839" s="112">
        <f t="shared" si="133"/>
        <v>0</v>
      </c>
    </row>
    <row r="840" spans="1:7">
      <c r="A840" s="113" t="s">
        <v>589</v>
      </c>
      <c r="B840" s="110" t="s">
        <v>588</v>
      </c>
      <c r="C840" s="114">
        <v>830</v>
      </c>
      <c r="D840" s="114">
        <v>900100</v>
      </c>
      <c r="E840" s="111">
        <v>49276.800000000003</v>
      </c>
      <c r="F840" s="111">
        <v>0</v>
      </c>
      <c r="G840" s="112">
        <v>0</v>
      </c>
    </row>
    <row r="841" spans="1:7" ht="16.5" customHeight="1" thickBot="1">
      <c r="A841" s="171" t="s">
        <v>273</v>
      </c>
      <c r="B841" s="179"/>
      <c r="C841" s="179"/>
      <c r="D841" s="172"/>
      <c r="E841" s="173">
        <f>E807+E828+E806</f>
        <v>6651162.5999999996</v>
      </c>
      <c r="F841" s="173">
        <f>F807+F828+F806</f>
        <v>4786906.5999999987</v>
      </c>
      <c r="G841" s="174">
        <f>G807+G828+G806</f>
        <v>6112236.0999999996</v>
      </c>
    </row>
    <row r="842" spans="1:7">
      <c r="E842" s="177"/>
      <c r="F842" s="177"/>
      <c r="G842" s="177"/>
    </row>
  </sheetData>
  <autoFilter ref="B10:G841"/>
  <mergeCells count="8">
    <mergeCell ref="E2:G2"/>
    <mergeCell ref="B841:C841"/>
    <mergeCell ref="F3:G3"/>
    <mergeCell ref="F4:G4"/>
    <mergeCell ref="E5:G5"/>
    <mergeCell ref="F6:G6"/>
    <mergeCell ref="A7:G7"/>
    <mergeCell ref="B8:G8"/>
  </mergeCells>
  <phoneticPr fontId="25" type="noConversion"/>
  <pageMargins left="0.98425196850393704" right="0.62992125984251968" top="0.39370078740157483" bottom="0.39370078740157483" header="0.11811023622047245" footer="0.11811023622047245"/>
  <pageSetup paperSize="9" scale="54" fitToHeight="2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29"/>
  <sheetViews>
    <sheetView zoomScale="145" zoomScaleNormal="145" workbookViewId="0">
      <selection activeCell="S2" sqref="S1:S1048576"/>
    </sheetView>
  </sheetViews>
  <sheetFormatPr defaultColWidth="9.33203125" defaultRowHeight="13.2"/>
  <cols>
    <col min="1" max="1" width="0.6640625" style="28" customWidth="1" collapsed="1"/>
    <col min="2" max="13" width="0.5546875" style="28" customWidth="1" collapsed="1"/>
    <col min="14" max="15" width="35.6640625" style="28" customWidth="1" collapsed="1"/>
    <col min="16" max="17" width="5.6640625" style="28" customWidth="1" collapsed="1"/>
    <col min="18" max="18" width="10.6640625" style="28" customWidth="1" collapsed="1"/>
    <col min="19" max="19" width="4.6640625" style="28" customWidth="1" collapsed="1"/>
    <col min="20" max="20" width="9.6640625" style="28" customWidth="1" collapsed="1"/>
    <col min="21" max="21" width="10" style="28" customWidth="1" collapsed="1"/>
    <col min="22" max="22" width="10.33203125" style="28" customWidth="1" collapsed="1"/>
    <col min="23" max="23" width="9.6640625" style="28" customWidth="1" collapsed="1"/>
    <col min="24" max="24" width="14.33203125" style="28" customWidth="1" collapsed="1"/>
    <col min="25" max="25" width="12.6640625" style="28" customWidth="1" collapsed="1"/>
    <col min="26" max="26" width="2.33203125" style="28" customWidth="1" collapsed="1"/>
    <col min="27" max="27" width="14.33203125" style="28" customWidth="1" collapsed="1"/>
    <col min="28" max="28" width="0.5546875" style="28" customWidth="1" collapsed="1"/>
    <col min="29" max="974" width="8.6640625" style="28" customWidth="1" collapsed="1"/>
    <col min="975" max="16384" width="9.33203125" style="28" collapsed="1"/>
  </cols>
  <sheetData>
    <row r="1" spans="1:27" ht="13.8">
      <c r="A1" s="1"/>
      <c r="B1" s="206" t="s">
        <v>0</v>
      </c>
      <c r="C1" s="206"/>
      <c r="D1" s="206"/>
      <c r="E1" s="206"/>
      <c r="F1" s="206"/>
      <c r="G1" s="206"/>
      <c r="H1" s="206"/>
      <c r="I1" s="206"/>
      <c r="J1" s="206"/>
      <c r="K1" s="206"/>
      <c r="L1" s="206"/>
      <c r="M1" s="206"/>
      <c r="N1" s="206"/>
      <c r="O1" s="206"/>
      <c r="P1" s="206"/>
      <c r="Q1" s="206"/>
      <c r="R1" s="206"/>
      <c r="S1" s="206"/>
      <c r="T1" s="206"/>
      <c r="U1" s="206"/>
      <c r="V1" s="206"/>
      <c r="W1" s="206"/>
      <c r="X1" s="206"/>
      <c r="Y1" s="206"/>
      <c r="Z1" s="206"/>
      <c r="AA1" s="206"/>
    </row>
    <row r="2" spans="1:27" hidden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pans="1:27">
      <c r="A3" s="3"/>
      <c r="B3" s="184" t="s">
        <v>1</v>
      </c>
      <c r="C3" s="184"/>
      <c r="D3" s="184"/>
      <c r="E3" s="184"/>
      <c r="F3" s="184"/>
      <c r="G3" s="184"/>
      <c r="H3" s="184"/>
      <c r="I3" s="184"/>
      <c r="J3" s="184"/>
      <c r="K3" s="184"/>
      <c r="L3" s="184"/>
      <c r="M3" s="184"/>
      <c r="N3" s="184"/>
      <c r="O3" s="184"/>
      <c r="P3" s="184"/>
      <c r="Q3" s="184"/>
      <c r="R3" s="184"/>
      <c r="S3" s="184"/>
      <c r="T3" s="184"/>
      <c r="U3" s="184"/>
      <c r="V3" s="184"/>
      <c r="W3" s="184"/>
      <c r="X3" s="184"/>
      <c r="Y3" s="184"/>
      <c r="Z3" s="184"/>
      <c r="AA3" s="184"/>
    </row>
    <row r="4" spans="1:27" ht="9" customHeight="1">
      <c r="A4" s="2"/>
      <c r="B4" s="209"/>
      <c r="C4" s="209"/>
      <c r="D4" s="209"/>
      <c r="E4" s="209"/>
      <c r="F4" s="209"/>
      <c r="G4" s="209"/>
      <c r="H4" s="209"/>
      <c r="I4" s="209"/>
      <c r="J4" s="209"/>
      <c r="K4" s="209"/>
      <c r="L4" s="209"/>
      <c r="M4" s="209"/>
      <c r="N4" s="209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</row>
    <row r="5" spans="1:27">
      <c r="A5" s="3"/>
      <c r="B5" s="184" t="s">
        <v>2</v>
      </c>
      <c r="C5" s="184"/>
      <c r="D5" s="184"/>
      <c r="E5" s="184"/>
      <c r="F5" s="184"/>
      <c r="G5" s="184"/>
      <c r="H5" s="184"/>
      <c r="I5" s="184"/>
      <c r="J5" s="184"/>
      <c r="K5" s="184"/>
      <c r="L5" s="184"/>
      <c r="M5" s="184"/>
      <c r="N5" s="184"/>
      <c r="O5" s="184"/>
      <c r="P5" s="184"/>
      <c r="Q5" s="184"/>
      <c r="R5" s="184"/>
      <c r="S5" s="184"/>
      <c r="T5" s="184"/>
      <c r="U5" s="184"/>
      <c r="V5" s="184"/>
      <c r="W5" s="184"/>
      <c r="X5" s="184"/>
      <c r="Y5" s="184"/>
      <c r="Z5" s="184"/>
      <c r="AA5" s="184"/>
    </row>
    <row r="6" spans="1:27" ht="18.75" customHeight="1" thickBot="1">
      <c r="A6" s="2"/>
      <c r="B6" s="209" t="s">
        <v>44</v>
      </c>
      <c r="C6" s="209"/>
      <c r="D6" s="209"/>
      <c r="E6" s="209"/>
      <c r="F6" s="209"/>
      <c r="G6" s="209"/>
      <c r="H6" s="209"/>
      <c r="I6" s="209"/>
      <c r="J6" s="209"/>
      <c r="K6" s="209"/>
      <c r="L6" s="209"/>
      <c r="M6" s="209"/>
      <c r="N6" s="209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</row>
    <row r="7" spans="1:27" s="34" customFormat="1" ht="23.25" customHeight="1" thickBot="1">
      <c r="A7" s="21"/>
      <c r="B7" s="207" t="s">
        <v>3</v>
      </c>
      <c r="C7" s="207"/>
      <c r="D7" s="207"/>
      <c r="E7" s="207"/>
      <c r="F7" s="207"/>
      <c r="G7" s="207"/>
      <c r="H7" s="207"/>
      <c r="I7" s="207"/>
      <c r="J7" s="207"/>
      <c r="K7" s="207"/>
      <c r="L7" s="207"/>
      <c r="M7" s="207"/>
      <c r="N7" s="207"/>
      <c r="O7" s="207"/>
      <c r="P7" s="22" t="s">
        <v>4</v>
      </c>
      <c r="Q7" s="22" t="s">
        <v>5</v>
      </c>
      <c r="R7" s="23" t="s">
        <v>6</v>
      </c>
      <c r="S7" s="23" t="s">
        <v>7</v>
      </c>
      <c r="T7" s="23" t="s">
        <v>41</v>
      </c>
      <c r="U7" s="23" t="s">
        <v>45</v>
      </c>
      <c r="V7" s="23" t="s">
        <v>53</v>
      </c>
      <c r="W7" s="23" t="s">
        <v>51</v>
      </c>
      <c r="X7" s="23" t="s">
        <v>8</v>
      </c>
      <c r="Y7" s="208" t="s">
        <v>9</v>
      </c>
      <c r="Z7" s="208"/>
      <c r="AA7" s="33" t="s">
        <v>10</v>
      </c>
    </row>
    <row r="8" spans="1:27" ht="13.8" thickBot="1">
      <c r="A8" s="4"/>
      <c r="B8" s="218" t="s">
        <v>11</v>
      </c>
      <c r="C8" s="218"/>
      <c r="D8" s="218"/>
      <c r="E8" s="218"/>
      <c r="F8" s="218"/>
      <c r="G8" s="218"/>
      <c r="H8" s="218"/>
      <c r="I8" s="218"/>
      <c r="J8" s="218"/>
      <c r="K8" s="218"/>
      <c r="L8" s="218"/>
      <c r="M8" s="218"/>
      <c r="N8" s="218"/>
      <c r="O8" s="218"/>
      <c r="P8" s="30" t="s">
        <v>11</v>
      </c>
      <c r="Q8" s="30" t="s">
        <v>11</v>
      </c>
      <c r="R8" s="30" t="s">
        <v>11</v>
      </c>
      <c r="S8" s="30" t="s">
        <v>11</v>
      </c>
      <c r="T8" s="30" t="s">
        <v>11</v>
      </c>
      <c r="U8" s="30" t="s">
        <v>11</v>
      </c>
      <c r="V8" s="30" t="s">
        <v>11</v>
      </c>
      <c r="W8" s="30" t="s">
        <v>11</v>
      </c>
      <c r="X8" s="30" t="s">
        <v>11</v>
      </c>
      <c r="Y8" s="219" t="s">
        <v>11</v>
      </c>
      <c r="Z8" s="219"/>
      <c r="AA8" s="35" t="s">
        <v>11</v>
      </c>
    </row>
    <row r="9" spans="1:27">
      <c r="A9" s="4"/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</row>
    <row r="10" spans="1:27" ht="12.75" customHeight="1">
      <c r="A10" s="5"/>
      <c r="B10" s="220" t="s">
        <v>12</v>
      </c>
      <c r="C10" s="220"/>
      <c r="D10" s="220"/>
      <c r="E10" s="220"/>
      <c r="F10" s="220"/>
      <c r="G10" s="220"/>
      <c r="H10" s="220"/>
      <c r="I10" s="220"/>
      <c r="J10" s="220"/>
      <c r="K10" s="220"/>
      <c r="L10" s="220"/>
      <c r="M10" s="220"/>
      <c r="N10" s="220"/>
      <c r="O10" s="220"/>
      <c r="P10" s="9" t="s">
        <v>13</v>
      </c>
      <c r="Q10" s="9"/>
      <c r="R10" s="9"/>
      <c r="S10" s="9"/>
      <c r="T10" s="9"/>
      <c r="U10" s="9"/>
      <c r="V10" s="9"/>
      <c r="W10" s="9"/>
      <c r="X10" s="38" t="s">
        <v>14</v>
      </c>
      <c r="Y10" s="221" t="s">
        <v>15</v>
      </c>
      <c r="Z10" s="221"/>
      <c r="AA10" s="39" t="s">
        <v>16</v>
      </c>
    </row>
    <row r="11" spans="1:27" ht="14.25" customHeight="1">
      <c r="A11" s="5"/>
      <c r="B11" s="16"/>
      <c r="C11" s="222" t="s">
        <v>17</v>
      </c>
      <c r="D11" s="222"/>
      <c r="E11" s="222"/>
      <c r="F11" s="222"/>
      <c r="G11" s="222"/>
      <c r="H11" s="222"/>
      <c r="I11" s="222"/>
      <c r="J11" s="222"/>
      <c r="K11" s="222"/>
      <c r="L11" s="222"/>
      <c r="M11" s="222"/>
      <c r="N11" s="222"/>
      <c r="O11" s="222"/>
      <c r="P11" s="10" t="s">
        <v>13</v>
      </c>
      <c r="Q11" s="10" t="s">
        <v>18</v>
      </c>
      <c r="R11" s="10"/>
      <c r="S11" s="10"/>
      <c r="T11" s="10"/>
      <c r="U11" s="10"/>
      <c r="V11" s="10"/>
      <c r="W11" s="10"/>
      <c r="X11" s="40" t="s">
        <v>14</v>
      </c>
      <c r="Y11" s="223" t="s">
        <v>15</v>
      </c>
      <c r="Z11" s="223"/>
      <c r="AA11" s="41" t="s">
        <v>16</v>
      </c>
    </row>
    <row r="12" spans="1:27" ht="14.25" customHeight="1">
      <c r="A12" s="5"/>
      <c r="B12" s="16"/>
      <c r="C12" s="42"/>
      <c r="D12" s="229" t="s">
        <v>19</v>
      </c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11" t="s">
        <v>13</v>
      </c>
      <c r="Q12" s="11" t="s">
        <v>20</v>
      </c>
      <c r="R12" s="11"/>
      <c r="S12" s="11"/>
      <c r="T12" s="11"/>
      <c r="U12" s="11"/>
      <c r="V12" s="11"/>
      <c r="W12" s="11"/>
      <c r="X12" s="27" t="s">
        <v>14</v>
      </c>
      <c r="Y12" s="224" t="s">
        <v>15</v>
      </c>
      <c r="Z12" s="224"/>
      <c r="AA12" s="43" t="s">
        <v>16</v>
      </c>
    </row>
    <row r="13" spans="1:27" ht="12.75" customHeight="1">
      <c r="A13" s="5"/>
      <c r="B13" s="16"/>
      <c r="C13" s="42"/>
      <c r="D13" s="44"/>
      <c r="E13" s="225" t="s">
        <v>21</v>
      </c>
      <c r="F13" s="225"/>
      <c r="G13" s="225"/>
      <c r="H13" s="225"/>
      <c r="I13" s="225"/>
      <c r="J13" s="225"/>
      <c r="K13" s="225"/>
      <c r="L13" s="225"/>
      <c r="M13" s="225"/>
      <c r="N13" s="225"/>
      <c r="O13" s="225"/>
      <c r="P13" s="12" t="s">
        <v>13</v>
      </c>
      <c r="Q13" s="12" t="s">
        <v>20</v>
      </c>
      <c r="R13" s="12" t="s">
        <v>22</v>
      </c>
      <c r="S13" s="12"/>
      <c r="T13" s="12"/>
      <c r="U13" s="12"/>
      <c r="V13" s="12"/>
      <c r="W13" s="12"/>
      <c r="X13" s="45" t="s">
        <v>14</v>
      </c>
      <c r="Y13" s="226" t="s">
        <v>15</v>
      </c>
      <c r="Z13" s="226"/>
      <c r="AA13" s="46" t="s">
        <v>16</v>
      </c>
    </row>
    <row r="14" spans="1:27" ht="12.75" customHeight="1">
      <c r="A14" s="5"/>
      <c r="B14" s="16"/>
      <c r="C14" s="42"/>
      <c r="D14" s="44"/>
      <c r="E14" s="17"/>
      <c r="F14" s="227" t="s">
        <v>23</v>
      </c>
      <c r="G14" s="227"/>
      <c r="H14" s="227"/>
      <c r="I14" s="227"/>
      <c r="J14" s="227"/>
      <c r="K14" s="227"/>
      <c r="L14" s="227"/>
      <c r="M14" s="227"/>
      <c r="N14" s="227"/>
      <c r="O14" s="227"/>
      <c r="P14" s="13" t="s">
        <v>13</v>
      </c>
      <c r="Q14" s="13" t="s">
        <v>20</v>
      </c>
      <c r="R14" s="13" t="s">
        <v>24</v>
      </c>
      <c r="S14" s="13"/>
      <c r="T14" s="13"/>
      <c r="U14" s="13"/>
      <c r="V14" s="13"/>
      <c r="W14" s="13"/>
      <c r="X14" s="47" t="s">
        <v>14</v>
      </c>
      <c r="Y14" s="228" t="s">
        <v>15</v>
      </c>
      <c r="Z14" s="228"/>
      <c r="AA14" s="48" t="s">
        <v>16</v>
      </c>
    </row>
    <row r="15" spans="1:27" ht="12.75" customHeight="1">
      <c r="A15" s="5"/>
      <c r="B15" s="16"/>
      <c r="C15" s="42"/>
      <c r="D15" s="44"/>
      <c r="E15" s="17"/>
      <c r="F15" s="18"/>
      <c r="G15" s="198" t="s">
        <v>25</v>
      </c>
      <c r="H15" s="198"/>
      <c r="I15" s="198"/>
      <c r="J15" s="198"/>
      <c r="K15" s="198"/>
      <c r="L15" s="198"/>
      <c r="M15" s="198"/>
      <c r="N15" s="198"/>
      <c r="O15" s="198"/>
      <c r="P15" s="14" t="s">
        <v>13</v>
      </c>
      <c r="Q15" s="14" t="s">
        <v>20</v>
      </c>
      <c r="R15" s="14" t="s">
        <v>26</v>
      </c>
      <c r="S15" s="14"/>
      <c r="T15" s="14"/>
      <c r="U15" s="14"/>
      <c r="V15" s="14"/>
      <c r="W15" s="14"/>
      <c r="X15" s="49" t="s">
        <v>14</v>
      </c>
      <c r="Y15" s="199" t="s">
        <v>15</v>
      </c>
      <c r="Z15" s="199"/>
      <c r="AA15" s="50" t="s">
        <v>16</v>
      </c>
    </row>
    <row r="16" spans="1:27" ht="12.75" customHeight="1">
      <c r="A16" s="5"/>
      <c r="B16" s="16"/>
      <c r="C16" s="42"/>
      <c r="D16" s="44"/>
      <c r="E16" s="17"/>
      <c r="F16" s="18"/>
      <c r="G16" s="19"/>
      <c r="H16" s="200" t="s">
        <v>27</v>
      </c>
      <c r="I16" s="200"/>
      <c r="J16" s="200"/>
      <c r="K16" s="200"/>
      <c r="L16" s="200"/>
      <c r="M16" s="200"/>
      <c r="N16" s="200"/>
      <c r="O16" s="200"/>
      <c r="P16" s="15" t="s">
        <v>13</v>
      </c>
      <c r="Q16" s="15" t="s">
        <v>20</v>
      </c>
      <c r="R16" s="15" t="s">
        <v>28</v>
      </c>
      <c r="S16" s="15"/>
      <c r="T16" s="15"/>
      <c r="U16" s="15"/>
      <c r="V16" s="15"/>
      <c r="W16" s="15"/>
      <c r="X16" s="51" t="s">
        <v>14</v>
      </c>
      <c r="Y16" s="201" t="s">
        <v>15</v>
      </c>
      <c r="Z16" s="201"/>
      <c r="AA16" s="52" t="s">
        <v>16</v>
      </c>
    </row>
    <row r="17" spans="1:30" ht="12.75" customHeight="1">
      <c r="A17" s="5"/>
      <c r="B17" s="16"/>
      <c r="C17" s="42"/>
      <c r="D17" s="44"/>
      <c r="E17" s="17"/>
      <c r="F17" s="18"/>
      <c r="G17" s="19"/>
      <c r="H17" s="20"/>
      <c r="I17" s="203" t="s">
        <v>55</v>
      </c>
      <c r="J17" s="204"/>
      <c r="K17" s="204"/>
      <c r="L17" s="204"/>
      <c r="M17" s="204"/>
      <c r="N17" s="204"/>
      <c r="O17" s="205"/>
      <c r="P17" s="64" t="s">
        <v>13</v>
      </c>
      <c r="Q17" s="64" t="s">
        <v>20</v>
      </c>
      <c r="R17" s="64" t="s">
        <v>28</v>
      </c>
      <c r="S17" s="64" t="s">
        <v>57</v>
      </c>
      <c r="T17" s="64"/>
      <c r="U17" s="64"/>
      <c r="V17" s="64"/>
      <c r="W17" s="64"/>
      <c r="X17" s="65" t="s">
        <v>14</v>
      </c>
      <c r="Y17" s="202" t="s">
        <v>15</v>
      </c>
      <c r="Z17" s="202"/>
      <c r="AA17" s="66" t="s">
        <v>16</v>
      </c>
      <c r="AD17" s="28" t="s">
        <v>47</v>
      </c>
    </row>
    <row r="18" spans="1:30" ht="12.75" customHeight="1">
      <c r="A18" s="5"/>
      <c r="B18" s="16"/>
      <c r="C18" s="42"/>
      <c r="D18" s="44"/>
      <c r="E18" s="17"/>
      <c r="F18" s="18"/>
      <c r="G18" s="19"/>
      <c r="H18" s="20"/>
      <c r="I18" s="215" t="s">
        <v>56</v>
      </c>
      <c r="J18" s="216"/>
      <c r="K18" s="216"/>
      <c r="L18" s="216"/>
      <c r="M18" s="216"/>
      <c r="N18" s="216"/>
      <c r="O18" s="217"/>
      <c r="P18" s="26" t="s">
        <v>13</v>
      </c>
      <c r="Q18" s="26" t="s">
        <v>20</v>
      </c>
      <c r="R18" s="26" t="s">
        <v>28</v>
      </c>
      <c r="S18" s="26" t="s">
        <v>58</v>
      </c>
      <c r="T18" s="26"/>
      <c r="U18" s="26"/>
      <c r="V18" s="26"/>
      <c r="W18" s="26"/>
      <c r="X18" s="53" t="s">
        <v>14</v>
      </c>
      <c r="Y18" s="213" t="s">
        <v>15</v>
      </c>
      <c r="Z18" s="213"/>
      <c r="AA18" s="54" t="s">
        <v>16</v>
      </c>
    </row>
    <row r="19" spans="1:30" ht="12.75" customHeight="1">
      <c r="A19" s="5"/>
      <c r="B19" s="16"/>
      <c r="C19" s="42"/>
      <c r="D19" s="44"/>
      <c r="E19" s="17"/>
      <c r="F19" s="18"/>
      <c r="G19" s="19"/>
      <c r="H19" s="20"/>
      <c r="I19" s="210" t="s">
        <v>29</v>
      </c>
      <c r="J19" s="211"/>
      <c r="K19" s="211"/>
      <c r="L19" s="211"/>
      <c r="M19" s="211"/>
      <c r="N19" s="211"/>
      <c r="O19" s="212"/>
      <c r="P19" s="67" t="s">
        <v>13</v>
      </c>
      <c r="Q19" s="67" t="s">
        <v>20</v>
      </c>
      <c r="R19" s="67" t="s">
        <v>28</v>
      </c>
      <c r="S19" s="67" t="s">
        <v>30</v>
      </c>
      <c r="T19" s="67"/>
      <c r="U19" s="67"/>
      <c r="V19" s="67"/>
      <c r="W19" s="67"/>
      <c r="X19" s="68" t="s">
        <v>14</v>
      </c>
      <c r="Y19" s="214" t="s">
        <v>15</v>
      </c>
      <c r="Z19" s="214"/>
      <c r="AA19" s="69" t="s">
        <v>16</v>
      </c>
    </row>
    <row r="20" spans="1:30" ht="12.75" customHeight="1">
      <c r="A20" s="5"/>
      <c r="B20" s="16"/>
      <c r="C20" s="42"/>
      <c r="D20" s="44"/>
      <c r="E20" s="17"/>
      <c r="F20" s="18"/>
      <c r="G20" s="19"/>
      <c r="H20" s="20"/>
      <c r="I20" s="24"/>
      <c r="J20" s="192" t="s">
        <v>42</v>
      </c>
      <c r="K20" s="193"/>
      <c r="L20" s="193"/>
      <c r="M20" s="193"/>
      <c r="N20" s="193"/>
      <c r="O20" s="194"/>
      <c r="P20" s="55" t="s">
        <v>13</v>
      </c>
      <c r="Q20" s="55" t="s">
        <v>20</v>
      </c>
      <c r="R20" s="55" t="s">
        <v>28</v>
      </c>
      <c r="S20" s="55" t="s">
        <v>30</v>
      </c>
      <c r="T20" s="29" t="s">
        <v>43</v>
      </c>
      <c r="U20" s="29"/>
      <c r="V20" s="29"/>
      <c r="W20" s="29"/>
      <c r="X20" s="56" t="s">
        <v>14</v>
      </c>
      <c r="Y20" s="183" t="s">
        <v>15</v>
      </c>
      <c r="Z20" s="183"/>
      <c r="AA20" s="57" t="s">
        <v>16</v>
      </c>
    </row>
    <row r="21" spans="1:30" ht="12.75" customHeight="1">
      <c r="A21" s="5"/>
      <c r="B21" s="16"/>
      <c r="C21" s="42"/>
      <c r="D21" s="44"/>
      <c r="E21" s="17"/>
      <c r="F21" s="18"/>
      <c r="G21" s="19"/>
      <c r="H21" s="20"/>
      <c r="I21" s="24"/>
      <c r="J21" s="31"/>
      <c r="K21" s="192" t="s">
        <v>49</v>
      </c>
      <c r="L21" s="193"/>
      <c r="M21" s="193"/>
      <c r="N21" s="193"/>
      <c r="O21" s="194"/>
      <c r="P21" s="55" t="s">
        <v>13</v>
      </c>
      <c r="Q21" s="55" t="s">
        <v>20</v>
      </c>
      <c r="R21" s="55" t="s">
        <v>28</v>
      </c>
      <c r="S21" s="55" t="s">
        <v>30</v>
      </c>
      <c r="T21" s="29" t="s">
        <v>43</v>
      </c>
      <c r="U21" s="29" t="s">
        <v>46</v>
      </c>
      <c r="V21" s="29"/>
      <c r="W21" s="29"/>
      <c r="X21" s="56" t="s">
        <v>14</v>
      </c>
      <c r="Y21" s="183" t="s">
        <v>15</v>
      </c>
      <c r="Z21" s="183"/>
      <c r="AA21" s="57" t="s">
        <v>16</v>
      </c>
    </row>
    <row r="22" spans="1:30" ht="12.75" customHeight="1">
      <c r="A22" s="5"/>
      <c r="B22" s="16"/>
      <c r="C22" s="42"/>
      <c r="D22" s="44"/>
      <c r="E22" s="17"/>
      <c r="F22" s="18"/>
      <c r="G22" s="19"/>
      <c r="H22" s="20"/>
      <c r="I22" s="24"/>
      <c r="J22" s="31"/>
      <c r="K22" s="31"/>
      <c r="L22" s="192" t="s">
        <v>54</v>
      </c>
      <c r="M22" s="193"/>
      <c r="N22" s="193"/>
      <c r="O22" s="194"/>
      <c r="P22" s="55" t="s">
        <v>13</v>
      </c>
      <c r="Q22" s="55" t="s">
        <v>20</v>
      </c>
      <c r="R22" s="55" t="s">
        <v>28</v>
      </c>
      <c r="S22" s="55" t="s">
        <v>30</v>
      </c>
      <c r="T22" s="29" t="s">
        <v>43</v>
      </c>
      <c r="U22" s="29" t="s">
        <v>46</v>
      </c>
      <c r="V22" s="29" t="s">
        <v>52</v>
      </c>
      <c r="W22" s="29"/>
      <c r="X22" s="56" t="s">
        <v>14</v>
      </c>
      <c r="Y22" s="183" t="s">
        <v>15</v>
      </c>
      <c r="Z22" s="183"/>
      <c r="AA22" s="57" t="s">
        <v>16</v>
      </c>
    </row>
    <row r="23" spans="1:30" ht="12.75" customHeight="1">
      <c r="A23" s="5"/>
      <c r="B23" s="16"/>
      <c r="C23" s="42"/>
      <c r="D23" s="44"/>
      <c r="E23" s="17"/>
      <c r="F23" s="18"/>
      <c r="G23" s="19"/>
      <c r="H23" s="20"/>
      <c r="I23" s="24"/>
      <c r="J23" s="32"/>
      <c r="K23" s="32"/>
      <c r="L23" s="32"/>
      <c r="M23" s="195" t="s">
        <v>50</v>
      </c>
      <c r="N23" s="196"/>
      <c r="O23" s="197"/>
      <c r="P23" s="55" t="s">
        <v>13</v>
      </c>
      <c r="Q23" s="55" t="s">
        <v>20</v>
      </c>
      <c r="R23" s="55" t="s">
        <v>28</v>
      </c>
      <c r="S23" s="55" t="s">
        <v>30</v>
      </c>
      <c r="T23" s="29" t="s">
        <v>43</v>
      </c>
      <c r="U23" s="29" t="s">
        <v>46</v>
      </c>
      <c r="V23" s="29" t="s">
        <v>52</v>
      </c>
      <c r="W23" s="29" t="s">
        <v>48</v>
      </c>
      <c r="X23" s="56" t="s">
        <v>14</v>
      </c>
      <c r="Y23" s="183" t="s">
        <v>15</v>
      </c>
      <c r="Z23" s="183"/>
      <c r="AA23" s="57" t="s">
        <v>16</v>
      </c>
    </row>
    <row r="24" spans="1:30" ht="14.7" customHeight="1" thickBot="1">
      <c r="X24" s="58"/>
      <c r="Y24" s="186"/>
      <c r="Z24" s="186"/>
      <c r="AA24" s="58"/>
    </row>
    <row r="25" spans="1:30" ht="13.8" thickBot="1">
      <c r="A25" s="5"/>
      <c r="B25" s="189" t="s">
        <v>31</v>
      </c>
      <c r="C25" s="190"/>
      <c r="D25" s="190"/>
      <c r="E25" s="190"/>
      <c r="F25" s="190"/>
      <c r="G25" s="190"/>
      <c r="H25" s="190"/>
      <c r="I25" s="190"/>
      <c r="J25" s="190"/>
      <c r="K25" s="190"/>
      <c r="L25" s="190"/>
      <c r="M25" s="190"/>
      <c r="N25" s="190"/>
      <c r="O25" s="190"/>
      <c r="P25" s="190"/>
      <c r="Q25" s="190"/>
      <c r="R25" s="190"/>
      <c r="S25" s="190"/>
      <c r="T25" s="190"/>
      <c r="U25" s="190"/>
      <c r="V25" s="190"/>
      <c r="W25" s="191"/>
      <c r="X25" s="59" t="s">
        <v>14</v>
      </c>
      <c r="Y25" s="187" t="s">
        <v>15</v>
      </c>
      <c r="Z25" s="187"/>
      <c r="AA25" s="60" t="s">
        <v>16</v>
      </c>
    </row>
    <row r="26" spans="1:30"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</row>
    <row r="27" spans="1:30" ht="12.75" customHeight="1">
      <c r="B27" s="184" t="s">
        <v>32</v>
      </c>
      <c r="C27" s="184"/>
      <c r="D27" s="184"/>
      <c r="E27" s="184"/>
      <c r="F27" s="184"/>
      <c r="G27" s="184"/>
      <c r="H27" s="184"/>
      <c r="I27" s="184"/>
      <c r="J27" s="184"/>
      <c r="K27" s="184"/>
      <c r="L27" s="184"/>
      <c r="M27" s="184"/>
      <c r="N27" s="184"/>
      <c r="O27" s="61" t="s">
        <v>33</v>
      </c>
      <c r="P27" s="62"/>
      <c r="Q27" s="188"/>
      <c r="R27" s="188"/>
      <c r="S27" s="62"/>
      <c r="T27" s="62"/>
      <c r="U27" s="62"/>
      <c r="V27" s="62"/>
      <c r="W27" s="62"/>
      <c r="X27" s="188" t="s">
        <v>34</v>
      </c>
      <c r="Y27" s="188"/>
      <c r="Z27" s="62"/>
      <c r="AA27" s="63" t="s">
        <v>35</v>
      </c>
    </row>
    <row r="28" spans="1:30"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25" t="s">
        <v>36</v>
      </c>
      <c r="P28" s="25"/>
      <c r="Q28" s="185" t="s">
        <v>37</v>
      </c>
      <c r="R28" s="185"/>
      <c r="S28" s="25"/>
      <c r="T28" s="25"/>
      <c r="U28" s="25"/>
      <c r="V28" s="25"/>
      <c r="W28" s="25"/>
      <c r="X28" s="185" t="s">
        <v>38</v>
      </c>
      <c r="Y28" s="185"/>
      <c r="Z28" s="25"/>
      <c r="AA28" s="25" t="s">
        <v>39</v>
      </c>
    </row>
    <row r="29" spans="1:30">
      <c r="I29" s="8" t="s">
        <v>40</v>
      </c>
      <c r="J29" s="8"/>
      <c r="K29" s="8"/>
      <c r="L29" s="8"/>
      <c r="M29" s="8"/>
      <c r="N29" s="8"/>
    </row>
  </sheetData>
  <mergeCells count="45">
    <mergeCell ref="I19:O19"/>
    <mergeCell ref="Y18:Z18"/>
    <mergeCell ref="Y19:Z19"/>
    <mergeCell ref="I18:O18"/>
    <mergeCell ref="B8:O8"/>
    <mergeCell ref="Y8:Z8"/>
    <mergeCell ref="B10:O10"/>
    <mergeCell ref="Y10:Z10"/>
    <mergeCell ref="C11:O11"/>
    <mergeCell ref="Y11:Z11"/>
    <mergeCell ref="Y12:Z12"/>
    <mergeCell ref="E13:O13"/>
    <mergeCell ref="Y13:Z13"/>
    <mergeCell ref="F14:O14"/>
    <mergeCell ref="Y14:Z14"/>
    <mergeCell ref="D12:O12"/>
    <mergeCell ref="B1:AA1"/>
    <mergeCell ref="B3:AA3"/>
    <mergeCell ref="B5:AA5"/>
    <mergeCell ref="B7:O7"/>
    <mergeCell ref="Y7:Z7"/>
    <mergeCell ref="B4:N4"/>
    <mergeCell ref="B6:N6"/>
    <mergeCell ref="G15:O15"/>
    <mergeCell ref="Y15:Z15"/>
    <mergeCell ref="H16:O16"/>
    <mergeCell ref="Y16:Z16"/>
    <mergeCell ref="Y17:Z17"/>
    <mergeCell ref="I17:O17"/>
    <mergeCell ref="Y20:Z20"/>
    <mergeCell ref="B27:N27"/>
    <mergeCell ref="Q28:R28"/>
    <mergeCell ref="X28:Y28"/>
    <mergeCell ref="Y24:Z24"/>
    <mergeCell ref="Y25:Z25"/>
    <mergeCell ref="Q27:R27"/>
    <mergeCell ref="X27:Y27"/>
    <mergeCell ref="Y23:Z23"/>
    <mergeCell ref="B25:W25"/>
    <mergeCell ref="Y22:Z22"/>
    <mergeCell ref="Y21:Z21"/>
    <mergeCell ref="J20:O20"/>
    <mergeCell ref="K21:O21"/>
    <mergeCell ref="M23:O23"/>
    <mergeCell ref="L22:O22"/>
  </mergeCells>
  <pageMargins left="0.39370078740157483" right="0.23622047244094491" top="0.74803149606299213" bottom="0.39370078740157483" header="0.51181102362204722" footer="0.51181102362204722"/>
  <pageSetup scale="92" firstPageNumber="0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41</vt:i4>
      </vt:variant>
    </vt:vector>
  </HeadingPairs>
  <TitlesOfParts>
    <vt:vector size="43" baseType="lpstr">
      <vt:lpstr>2024-2026 (3)</vt:lpstr>
      <vt:lpstr>Лист1</vt:lpstr>
      <vt:lpstr>clsAnalityc1</vt:lpstr>
      <vt:lpstr>clsAnalityc2</vt:lpstr>
      <vt:lpstr>clsAnalityc3</vt:lpstr>
      <vt:lpstr>ColTotalAnalityc1</vt:lpstr>
      <vt:lpstr>ColTotalAnalityc2</vt:lpstr>
      <vt:lpstr>ColTotalAnalityc3</vt:lpstr>
      <vt:lpstr>ColTotalCSR1</vt:lpstr>
      <vt:lpstr>ColTotalCSR2</vt:lpstr>
      <vt:lpstr>ColTotalCSR3</vt:lpstr>
      <vt:lpstr>ColTotalCSR4</vt:lpstr>
      <vt:lpstr>ColTotalFKR1</vt:lpstr>
      <vt:lpstr>ColTotalFKR2</vt:lpstr>
      <vt:lpstr>ColTotalGRBS</vt:lpstr>
      <vt:lpstr>ColTotalSubEKR</vt:lpstr>
      <vt:lpstr>CSR</vt:lpstr>
      <vt:lpstr>FKR</vt:lpstr>
      <vt:lpstr>Footer</vt:lpstr>
      <vt:lpstr>GRBS</vt:lpstr>
      <vt:lpstr>Header</vt:lpstr>
      <vt:lpstr>Row</vt:lpstr>
      <vt:lpstr>SubEKR</vt:lpstr>
      <vt:lpstr>Total</vt:lpstr>
      <vt:lpstr>TotalAnalityc1</vt:lpstr>
      <vt:lpstr>TotalAnalityc2</vt:lpstr>
      <vt:lpstr>TotalAnalityc3</vt:lpstr>
      <vt:lpstr>TotalCSRXX00000000</vt:lpstr>
      <vt:lpstr>TotalCSRXXX0000000</vt:lpstr>
      <vt:lpstr>TotalCSRXXXXX00000</vt:lpstr>
      <vt:lpstr>TotalCSRXXXXXXXXXX</vt:lpstr>
      <vt:lpstr>TotalFKRXX00</vt:lpstr>
      <vt:lpstr>TotalFKRXXXX</vt:lpstr>
      <vt:lpstr>TotalGRBS</vt:lpstr>
      <vt:lpstr>TotalSubEKR</vt:lpstr>
      <vt:lpstr>TotalVR</vt:lpstr>
      <vt:lpstr>TotalVR1</vt:lpstr>
      <vt:lpstr>TotalVR2</vt:lpstr>
      <vt:lpstr>VR</vt:lpstr>
      <vt:lpstr>Year1</vt:lpstr>
      <vt:lpstr>Year2</vt:lpstr>
      <vt:lpstr>Year3</vt:lpstr>
      <vt:lpstr>'2024-2026 (3)'!Область_печати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Греков Сергей Викторович</dc:creator>
  <cp:lastModifiedBy>УспенскаяЕИ</cp:lastModifiedBy>
  <cp:revision>0</cp:revision>
  <cp:lastPrinted>2024-10-02T07:25:43Z</cp:lastPrinted>
  <dcterms:created xsi:type="dcterms:W3CDTF">2017-02-20T14:15:25Z</dcterms:created>
  <dcterms:modified xsi:type="dcterms:W3CDTF">2024-10-02T07:25:48Z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